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05" yWindow="-105" windowWidth="19425" windowHeight="10425" tabRatio="379"/>
  </bookViews>
  <sheets>
    <sheet name="Orçamento" sheetId="3" r:id="rId1"/>
    <sheet name="Cronograma" sheetId="7" r:id="rId2"/>
    <sheet name="BDI" sheetId="8" r:id="rId3"/>
  </sheets>
  <definedNames>
    <definedName name="_xlnm._FilterDatabase" localSheetId="0" hidden="1">Orçamento!$B$12:$L$55</definedName>
    <definedName name="_Toc242758294" localSheetId="0">Orçamento!#REF!</definedName>
    <definedName name="_xlnm.Print_Area" localSheetId="0">Orçamento!$A$1:$L$70</definedName>
    <definedName name="Excel_BuiltIn_Print_Area_1" localSheetId="0">Orçamento!$B:$H</definedName>
    <definedName name="Excel_BuiltIn_Print_Area_1">#REF!</definedName>
    <definedName name="Excel_BuiltIn_Print_Titles_1" localSheetId="0">Orçamento!$B$12:$IT$12</definedName>
    <definedName name="Excel_BuiltIn_Print_Titles_1">#REF!</definedName>
    <definedName name="_xlnm.Print_Titles" localSheetId="0">Orçamento!$2:$13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53" i="3"/>
  <c r="K15" l="1"/>
  <c r="J15"/>
  <c r="I15"/>
  <c r="H18"/>
  <c r="I18" s="1"/>
  <c r="J18" s="1"/>
  <c r="K18" s="1"/>
  <c r="H19"/>
  <c r="H21"/>
  <c r="H22"/>
  <c r="H23"/>
  <c r="H24"/>
  <c r="I24" s="1"/>
  <c r="J24" s="1"/>
  <c r="H25"/>
  <c r="H26"/>
  <c r="H27"/>
  <c r="H28"/>
  <c r="H29"/>
  <c r="H30"/>
  <c r="H31"/>
  <c r="H32"/>
  <c r="H33"/>
  <c r="H34"/>
  <c r="H35"/>
  <c r="H36"/>
  <c r="H37"/>
  <c r="H38"/>
  <c r="H39"/>
  <c r="H40"/>
  <c r="H41"/>
  <c r="H42"/>
  <c r="H43"/>
  <c r="H44"/>
  <c r="H45"/>
  <c r="H46"/>
  <c r="H47"/>
  <c r="H48"/>
  <c r="H49"/>
  <c r="H50"/>
  <c r="H51"/>
  <c r="H52"/>
  <c r="H17"/>
  <c r="I26"/>
  <c r="J26" s="1"/>
  <c r="K26" s="1"/>
  <c r="I25"/>
  <c r="J25" s="1"/>
  <c r="G11" i="7" l="1"/>
  <c r="B18"/>
  <c r="B11"/>
  <c r="I28" i="3" l="1"/>
  <c r="J28" s="1"/>
  <c r="I20" l="1"/>
  <c r="J20" s="1"/>
  <c r="I19"/>
  <c r="J19" s="1"/>
  <c r="I67"/>
  <c r="H16" l="1"/>
  <c r="I16" s="1"/>
  <c r="J16" s="1"/>
  <c r="E20" i="8" l="1"/>
  <c r="E14"/>
  <c r="E10"/>
  <c r="E24" l="1"/>
  <c r="H15" i="3"/>
  <c r="K28" l="1"/>
  <c r="K24"/>
  <c r="K25"/>
  <c r="K20"/>
  <c r="K19"/>
  <c r="K16"/>
  <c r="G20" i="7"/>
  <c r="G22" s="1"/>
  <c r="G24" s="1"/>
  <c r="F20"/>
  <c r="E20"/>
  <c r="E22" s="1"/>
  <c r="E24" s="1"/>
  <c r="H20" l="1"/>
  <c r="F22"/>
  <c r="F24" s="1"/>
  <c r="I21" i="3" l="1"/>
  <c r="J21" s="1"/>
  <c r="K21" s="1"/>
  <c r="I48" l="1"/>
  <c r="J48" s="1"/>
  <c r="K48" s="1"/>
  <c r="I52" l="1"/>
  <c r="J52" s="1"/>
  <c r="K52" s="1"/>
  <c r="I41" l="1"/>
  <c r="J41" s="1"/>
  <c r="K41" s="1"/>
  <c r="I47"/>
  <c r="J47" s="1"/>
  <c r="K47" s="1"/>
  <c r="I50"/>
  <c r="J50" s="1"/>
  <c r="K50" s="1"/>
  <c r="I40"/>
  <c r="J40" s="1"/>
  <c r="K40" s="1"/>
  <c r="I39"/>
  <c r="J39" s="1"/>
  <c r="K39" s="1"/>
  <c r="I37"/>
  <c r="J37" s="1"/>
  <c r="K37" s="1"/>
  <c r="I34"/>
  <c r="J34" s="1"/>
  <c r="K34" s="1"/>
  <c r="I30"/>
  <c r="J30" s="1"/>
  <c r="K30" s="1"/>
  <c r="I43"/>
  <c r="J43" s="1"/>
  <c r="K43" s="1"/>
  <c r="I32"/>
  <c r="J32" s="1"/>
  <c r="K32" s="1"/>
  <c r="I51"/>
  <c r="J51" s="1"/>
  <c r="K51" s="1"/>
  <c r="I29"/>
  <c r="J29" s="1"/>
  <c r="K29" s="1"/>
  <c r="I27"/>
  <c r="J27" s="1"/>
  <c r="K27" s="1"/>
  <c r="I23"/>
  <c r="J23" s="1"/>
  <c r="K23" s="1"/>
  <c r="I22"/>
  <c r="J22" s="1"/>
  <c r="K22" s="1"/>
  <c r="I17"/>
  <c r="J17" s="1"/>
  <c r="K17" s="1"/>
  <c r="I49"/>
  <c r="J49" s="1"/>
  <c r="K49" s="1"/>
  <c r="I46"/>
  <c r="J46" s="1"/>
  <c r="K46" s="1"/>
  <c r="P66"/>
  <c r="I38"/>
  <c r="J38" s="1"/>
  <c r="K38" s="1"/>
  <c r="I36"/>
  <c r="J36" s="1"/>
  <c r="K36" s="1"/>
  <c r="I35"/>
  <c r="J35" s="1"/>
  <c r="K35" s="1"/>
  <c r="I33"/>
  <c r="J33" s="1"/>
  <c r="K33" s="1"/>
  <c r="I31"/>
  <c r="J31" s="1"/>
  <c r="K31" s="1"/>
  <c r="I44" l="1"/>
  <c r="J44" s="1"/>
  <c r="K44" s="1"/>
  <c r="I45"/>
  <c r="J45" s="1"/>
  <c r="K45" s="1"/>
  <c r="I42"/>
  <c r="J42" s="1"/>
  <c r="K42" s="1"/>
  <c r="J14" l="1"/>
  <c r="J53" s="1"/>
  <c r="K14"/>
  <c r="L18" l="1"/>
  <c r="C18" i="7"/>
  <c r="L24" i="3" l="1"/>
  <c r="L25"/>
  <c r="L26"/>
  <c r="L27"/>
  <c r="L28"/>
  <c r="L52"/>
  <c r="L16"/>
  <c r="L48"/>
  <c r="L15"/>
  <c r="L20"/>
  <c r="L41"/>
  <c r="L21"/>
  <c r="L19"/>
  <c r="F18" i="7"/>
  <c r="E18"/>
  <c r="C23"/>
  <c r="G18"/>
  <c r="L29" i="3"/>
  <c r="L40"/>
  <c r="L44"/>
  <c r="L42"/>
  <c r="L22"/>
  <c r="L35"/>
  <c r="L38"/>
  <c r="L33"/>
  <c r="L34"/>
  <c r="L36"/>
  <c r="L47"/>
  <c r="L32"/>
  <c r="L45"/>
  <c r="L39"/>
  <c r="L43"/>
  <c r="L23"/>
  <c r="L30"/>
  <c r="L49"/>
  <c r="L37"/>
  <c r="L17"/>
  <c r="L50"/>
  <c r="L51"/>
  <c r="L46"/>
  <c r="L31"/>
  <c r="L53"/>
  <c r="L14"/>
  <c r="G23" i="7" l="1"/>
  <c r="G21"/>
  <c r="E23"/>
  <c r="E21"/>
  <c r="H18"/>
  <c r="F23"/>
  <c r="F21"/>
  <c r="H21" l="1"/>
  <c r="H23"/>
</calcChain>
</file>

<file path=xl/sharedStrings.xml><?xml version="1.0" encoding="utf-8"?>
<sst xmlns="http://schemas.openxmlformats.org/spreadsheetml/2006/main" count="241" uniqueCount="168">
  <si>
    <t xml:space="preserve"> ITEM%</t>
  </si>
  <si>
    <t>ITEM</t>
  </si>
  <si>
    <t>DISCRIMINAÇÃO</t>
  </si>
  <si>
    <t>UNID</t>
  </si>
  <si>
    <t>QUANT</t>
  </si>
  <si>
    <t>PREÇO TOTAL (R$)</t>
  </si>
  <si>
    <t>MATERIAL</t>
  </si>
  <si>
    <t>MÃO DE OBRA</t>
  </si>
  <si>
    <t>UNIT. (R$)</t>
  </si>
  <si>
    <t xml:space="preserve"> UNIT (R$)</t>
  </si>
  <si>
    <t xml:space="preserve"> TOTAL UNIT (R$)</t>
  </si>
  <si>
    <t>TOTAL C/ BDI (R$)</t>
  </si>
  <si>
    <t>REF.</t>
  </si>
  <si>
    <t xml:space="preserve">TOTAL </t>
  </si>
  <si>
    <t>und</t>
  </si>
  <si>
    <t>MERC.</t>
  </si>
  <si>
    <t xml:space="preserve">REVISÃO: </t>
  </si>
  <si>
    <t>BDI:</t>
  </si>
  <si>
    <t>DATA:</t>
  </si>
  <si>
    <t>OBRA:</t>
  </si>
  <si>
    <t>LOCAL:</t>
  </si>
  <si>
    <t>R00</t>
  </si>
  <si>
    <t>Fita isolante comum, rolo com 20m</t>
  </si>
  <si>
    <t>PLANILHA ORÇAMENTÁRIA ESTIMATIVA</t>
  </si>
  <si>
    <t>Haste de cobre para aterramento, tipo "cooperweld", ø5/8" x 2.45m</t>
  </si>
  <si>
    <t>m</t>
  </si>
  <si>
    <t>Fita de advertência, indicativa de cabos energizados.</t>
  </si>
  <si>
    <t>Cabo de cobre nu de 16 mm².</t>
  </si>
  <si>
    <t>Conector de cobre para haste cobreada diâmetro 5/8 polegadas e cabo de cobre de 16 mm².</t>
  </si>
  <si>
    <t>Interruptor Diferencial Residual - DR, 25A, 30mA.Referência STECK - modelo SDR22530, ou equivalente técnico</t>
  </si>
  <si>
    <t>1.1</t>
  </si>
  <si>
    <t>1.2</t>
  </si>
  <si>
    <t>1.3</t>
  </si>
  <si>
    <t>1.4</t>
  </si>
  <si>
    <t>1.6</t>
  </si>
  <si>
    <t>1.10</t>
  </si>
  <si>
    <t>1.11</t>
  </si>
  <si>
    <t>1.12</t>
  </si>
  <si>
    <t>1.13</t>
  </si>
  <si>
    <t>1.14</t>
  </si>
  <si>
    <t>1.15</t>
  </si>
  <si>
    <t>1.16</t>
  </si>
  <si>
    <t>1.17</t>
  </si>
  <si>
    <t>1.18</t>
  </si>
  <si>
    <t>1.19</t>
  </si>
  <si>
    <t>1.20</t>
  </si>
  <si>
    <t>1.21</t>
  </si>
  <si>
    <t>1.22</t>
  </si>
  <si>
    <t>1.34</t>
  </si>
  <si>
    <t>1.35</t>
  </si>
  <si>
    <t>Peça</t>
  </si>
  <si>
    <t>br</t>
  </si>
  <si>
    <t>terminal sapata cobreado de 16 mm².</t>
  </si>
  <si>
    <t>Eletroduto de PEAD corrugado ø 2", com conexões, fixações e acessórios, cor PRETA, alta densidade. KANAFLEX ou equivalente técnico</t>
  </si>
  <si>
    <t>Eletroduto rígido de aço galvanizado de 2", NBR 5598 PADRÃO CELESC.</t>
  </si>
  <si>
    <t>Cabeçote para eletroduto, alumínio, diâmetro 2", TN 125mm Padrão CELESC</t>
  </si>
  <si>
    <t>Luva vedada rosqueada aço galvanizado 2'', NBR 5598</t>
  </si>
  <si>
    <t>Curva de 90 graus MACHO/FEMEA em aço galvanizado, para eletroduto de 2" , NBR 5598 Padrão CELESC</t>
  </si>
  <si>
    <t>1.23</t>
  </si>
  <si>
    <t>OBSERVAÇÕES:</t>
  </si>
  <si>
    <t>1. TODAS AS FERRAGENS DEVEM SER GALVANIZADAS A FOGO E/OU FIBRADAS. TODOS OS MATERIAIS DA REDE DE DISTRIBUIÇÃO, DEVEM SER HOMOLOGADOS NA CELESC.</t>
  </si>
  <si>
    <t>4. NA AUSÊNCIA DE ÍTENS NO SINAPI, USOU-SE VALORES PESQUISADOS NO MERCADO.</t>
  </si>
  <si>
    <t xml:space="preserve">6. TODA E QUALQUER PLANILHA ENTREGUE À SECRETARIA DE OBRAS, DEVE SEGUIR O MODELO ACIMA,NÃO PODENDO SER ALTERADA NO QUE SE REFERE A MÉTODOS </t>
  </si>
  <si>
    <t>DE CÁLCULO, LARGURA DE COLUNAS E DIVISÕES INTERNAS,SOB PENA DE NÃO SER ACEITA PELO FISCAL DA OBRA.</t>
  </si>
  <si>
    <t xml:space="preserve">        Eng. Eletricista Mauricio Mussi</t>
  </si>
  <si>
    <t>SECRETARIA MUNICIPAL DE OBRAS</t>
  </si>
  <si>
    <t>2. EMPRESAS PARTICIPANTES DA LICITAÇÃO DEVERÃO PREVER EM SEUS ORÇAMENTOS, QUE A OBRA DEVERÁ SER ENTREGUE : LIMPA, LIGADA, TESTADA, COM OS PAVIMENTOS E JARDINS RECOMPOSTOS E OS MATERIAIS RETIRADOS ENTREGUES NO ALMOXARIFADO DA SMO</t>
  </si>
  <si>
    <t>MUNICÍPIO DE ITAJAÍ</t>
  </si>
  <si>
    <t>PREFEITURA DE ITAJAI</t>
  </si>
  <si>
    <t>SECRETARIA DE OBRAS E SERVIÇOS MUNICIPAIS</t>
  </si>
  <si>
    <t>CRONOGRAMA FÍSICO - FINANCEIRO</t>
  </si>
  <si>
    <t>Item</t>
  </si>
  <si>
    <t>Serviços</t>
  </si>
  <si>
    <t>Valor (R$)</t>
  </si>
  <si>
    <t>P</t>
  </si>
  <si>
    <t>MÊS 1</t>
  </si>
  <si>
    <t>MÊS 2</t>
  </si>
  <si>
    <t>MÊS 3</t>
  </si>
  <si>
    <t>TOTAL</t>
  </si>
  <si>
    <t>%</t>
  </si>
  <si>
    <t>TOTAL  MENSAL</t>
  </si>
  <si>
    <t>PERCENTUAL  MENSAL</t>
  </si>
  <si>
    <t xml:space="preserve">TOTAL ACUMULADO PREVISTO </t>
  </si>
  <si>
    <t xml:space="preserve">PERCENTUAL ACUMULADO PREVISTO </t>
  </si>
  <si>
    <t xml:space="preserve">   </t>
  </si>
  <si>
    <t xml:space="preserve">Eng. Mauricio Macedo Mussi </t>
  </si>
  <si>
    <t xml:space="preserve">CREA 17.771-3/SC </t>
  </si>
  <si>
    <t>Cabo de cobre, classe de tensão 0,6/1 kV, com isolação HEPR- para 90 ºC,na cor azul claro, com formação dos cabos (1 X 16 mm²)- unipolar-(neutro). Referência CORFIO ou equivalente técnico.</t>
  </si>
  <si>
    <t>Cabo de cobre, classe de tensão 0,6/1 kV, com isolação HEPR- para 90 ºC, na cor preta, com formação dos cabos (1 X 16 mm²)- unipolar-(F1). Referência CORFIO ou equivalente técnico.</t>
  </si>
  <si>
    <t>Cabo de cobre, classe de tensão 0,6/1 kV, com isolação HEPR- para 90 ºC, com na cor branca ou cinza, (fase 2), com formação dos cabos (1 X 16 mm²)- unipolar-(F2). Referência CORFIO ou equivalente técnico.</t>
  </si>
  <si>
    <t>Cabo de cobre, classe de tensão 0,6/1 kV, com isolação HEPR- para 90 ºC, na cor vermelha, com formação dos cabos (1 X 16 mm²)- unipolar-(F3). Referência CORFIO ou equivalente técnico.</t>
  </si>
  <si>
    <t>Cabo de cobre, classe de tensão 0,6/1 kV, com isolação HEPR- para 90 ºC, na cor verde, com formação dos cabos (1 X 16 mm²)- unipolar-(TERRA). Referência CORFIO ou equivalente técnico.</t>
  </si>
  <si>
    <t xml:space="preserve">Conector tipo cunha para cabo de 16,0mm </t>
  </si>
  <si>
    <t>Corte de asfalto para travessia de rua com maquina de corte de asfalto</t>
  </si>
  <si>
    <t>Recomposição de asfalto para travessia de rua com reaterro</t>
  </si>
  <si>
    <t>PLANILHA COMPOSIÇÃO DO BDI</t>
  </si>
  <si>
    <t xml:space="preserve">Grupo A </t>
  </si>
  <si>
    <t>Despesas Indiretas</t>
  </si>
  <si>
    <t>A</t>
  </si>
  <si>
    <t xml:space="preserve">Administração Central </t>
  </si>
  <si>
    <t>B</t>
  </si>
  <si>
    <t>Administração local</t>
  </si>
  <si>
    <t>C</t>
  </si>
  <si>
    <t>Custos financeiros</t>
  </si>
  <si>
    <t>D</t>
  </si>
  <si>
    <t>Risco de Engenharia</t>
  </si>
  <si>
    <t>E</t>
  </si>
  <si>
    <t>Seguro</t>
  </si>
  <si>
    <t>Total do Grupo A =</t>
  </si>
  <si>
    <t>Grupo B</t>
  </si>
  <si>
    <t>Lucro</t>
  </si>
  <si>
    <t>F</t>
  </si>
  <si>
    <t>Lucro Bruto</t>
  </si>
  <si>
    <t>Total do Grupo B =</t>
  </si>
  <si>
    <t>Grupo C</t>
  </si>
  <si>
    <t xml:space="preserve">Impostos </t>
  </si>
  <si>
    <t>G</t>
  </si>
  <si>
    <r>
      <t>ISS</t>
    </r>
    <r>
      <rPr>
        <sz val="9"/>
        <color indexed="10"/>
        <rFont val="Arial"/>
        <family val="2"/>
      </rPr>
      <t xml:space="preserve"> </t>
    </r>
  </si>
  <si>
    <t>H</t>
  </si>
  <si>
    <t>PIS</t>
  </si>
  <si>
    <t>I</t>
  </si>
  <si>
    <t>COFINS</t>
  </si>
  <si>
    <t>Total do Grupo C =</t>
  </si>
  <si>
    <t>Fórmula para o cálculo de BDI</t>
  </si>
  <si>
    <t xml:space="preserve"> BDI = { [ ( (1+A)x(1+B) ) / (1-C) ] -1 } x100</t>
  </si>
  <si>
    <t>AVENIDA JOCA BRANDAO CENTRO ITAJAI - SC</t>
  </si>
  <si>
    <t>Aquisição e assentamentos de placa de obra - padrão PMI (300x150 cm) para indicação da obra</t>
  </si>
  <si>
    <t>pç</t>
  </si>
  <si>
    <t>Conector tipo SHARK 150 PARA CABO 10 a 35MM com conector</t>
  </si>
  <si>
    <t>CREA/SC  17.771-4</t>
  </si>
  <si>
    <t>AVENIDA JOCA BRANDAO CENTRO ITAJAI</t>
  </si>
  <si>
    <t>INSTALACOES ELETROMECANICAS E CIVIL</t>
  </si>
  <si>
    <t>Base para poste, construída com tubo em concreto pré-fabricado FCK 20MPA Ø600 X 1000mm</t>
  </si>
  <si>
    <t>1.5</t>
  </si>
  <si>
    <t>1.7</t>
  </si>
  <si>
    <t>1.8</t>
  </si>
  <si>
    <t>1.9</t>
  </si>
  <si>
    <t>1.24</t>
  </si>
  <si>
    <t>1.25</t>
  </si>
  <si>
    <t>1.26</t>
  </si>
  <si>
    <t>1.27</t>
  </si>
  <si>
    <t>1.28</t>
  </si>
  <si>
    <t>1.29</t>
  </si>
  <si>
    <t>1.30</t>
  </si>
  <si>
    <t>1.31</t>
  </si>
  <si>
    <t>1.32</t>
  </si>
  <si>
    <t>1.33</t>
  </si>
  <si>
    <t>1.36</t>
  </si>
  <si>
    <t>1.37</t>
  </si>
  <si>
    <t>PRESTAÇÃO DE SERVIÇOS TÉCNICOS ESPECIALIZADOS PARA REVITALIZAÇÃO E REFORMA DA ILUMINAÇÃO PÚBLICA AV JOCA BRANDAO – CENTRO – ITAJAI – SC</t>
  </si>
  <si>
    <t>Projetor para iluminação pública com facho de luz ASSIMÉTRICO ITEM 1.4 MANUTENCO FUTURA</t>
  </si>
  <si>
    <t>M³</t>
  </si>
  <si>
    <t xml:space="preserve">Concreto FCK 20MPA (0,60 X 0,60 X 3,14 X 1,00M) </t>
  </si>
  <si>
    <t>Abertura e fechamento de valas para instalação de eletrodutos , com 30cm de largura por 80cm de profundidade, compreendendo, abertura manual ou com maquina, aplicação de areia compactada, reaterro, e recomposição de grama, e fita de advertência quando for o caso.</t>
  </si>
  <si>
    <t>Entrada padrão Celesc com Caixa de medição para medidor trifásico em policarbonato com visor inclinado com lente para leitura, montada e devidamente ligada.</t>
  </si>
  <si>
    <t>Caixa de passagem construída em concreto com as dimensões internas de 30X30X40cm, espessura das paredes de 8cm, com abertura para dutos e eletrodutos, conforme projeto, para tampa de ferro fundido 30X30cm padrão especificações da Celesc caixa de passagem de cabos subterrâneo.</t>
  </si>
  <si>
    <t>Tampa de ferro fundido 30X30cm padrão especificações da Celesc caixa de passagem de cabos subterrâneo.</t>
  </si>
  <si>
    <t>Caixa de passagem construída em concreto com as dimensões internas de 70X40X60cm, espessura das paredes de 8cm, com abertura para dutos e eletrodutos, conforme projeto, para tampa de ferro padrão especificações da Celesc travessia de rua.</t>
  </si>
  <si>
    <t>Tampa de ferro fundido 70X40cm padrão especificações da Celesc travessia de rua.</t>
  </si>
  <si>
    <t>Fita de alumínio com presilha para amarração do eletroduto ao poste da CELESC</t>
  </si>
  <si>
    <t>Fita de auto fusão, rolo com 10m</t>
  </si>
  <si>
    <t>Manta termo contrátil em polietileno reticulado, para recomposição da isolação em emendas de derivação de cabos de baixa tensão com seção de 16 mm² no tronco e 4,0 e 2,5 mm² na derivação.</t>
  </si>
  <si>
    <t>Isolamento de caixas de passagem para inibição de furtos de cabos elétricos (espuma expansiva).</t>
  </si>
  <si>
    <t>Fornecimento ou confecção de estrutura em forma de Veleiro, para suportar 04 projetores, comprimento aproximado de 3.000mm, largura aproximada 1.100mm, altura aproximada 1.000mm em tubo de aço 1010/1020, Ø 60,0mm, tratamento da superfície de toda estrutura por galvanização a fogo, apos deverá ser aplicados, duas demão de manta de fibra de vidro picada m710 , 450 g/m² com aplicação de resina poliéster orto - tereftalica tixotrópica e pré acelerada, em toda sua estrutura inclusive nos suportes de projetores, conforme Tabela 4.1 - Classificação dos materiais isolantes, em relação à sua estabilidade térmica em serviço (NBR 7034), classe “F”(para isolação dielétrica por fibra de vidro), após a aplicação da fibra de vidro deverá ser feito o acabamento de superfície através de lixamento do poste, para remoção das cicatrizes e nervuras da manta, e por final acabamento com aplicação de pintura GelCoat isoftálico, com proteção uv na cor azul RAL 5010, e sua instalação nos postes em locais pre existentes.</t>
  </si>
  <si>
    <t>Serviços de recuperação e Isolamento dielétrico dos postes de AÇO (estrutura já existente) da iluminação publica DA AVENIDA JOCA BRANDAO, diâmetro 150,00mm no solo e  80,00mm, no topo, altura total 10.000mm, altura útil 9,000mm com base ENGASTADA, a revitalização consiste em, retirada, transporte, avaliação estrutural dos postes (soldas galvanização e etc.) ,tratamento anticorrosivo, restauração (remoção de partes contaminadas), instalação de suporte DUPLO PARA FLOREIRAS com Ø aproximado 400mm x 300 mm # 2,0mm em chapa de aço galvanizada a fogo, e fornecimento dos vasos, subir a caixa de passagem do poste para 4,000mm evitando assim o furto de cabos, troca de todos parafusos e materiais de fixação por aço inoxidável, tratamento da superfície dos postes por galvanização a fogo, apos deverá ser aplicados, duas demão de manta de fibra de vidro picada m710 , 450 g/m² com aplicação de resina poliéster orto - tereftalica tixotrópica e pré acelerada, em toda sua estrutura inclusive nos suportes de projetores, conforme Tabela 4.1 - Classificação dos materiais isolantes, em relação à sua estabilidade térmica em serviço (NBR 7034), classe “F”(para isolação dielétrica por fibra de vidro), após a aplicação da fibra de vidro deverá ser feito o acabamento de superfície através de lixamento do poste, para remoção das cicatrizes e nervuras da manta, e por final acabamento com aplicação de pintura GelCoat isoftálico, com proteção uv na cor banco e azul, e reinstalação dos postes nos locais pre existentes.</t>
  </si>
  <si>
    <t>5. VALÔRES: MÃO DE OBRA - 30% ; MATERIAL - 70%</t>
  </si>
  <si>
    <t xml:space="preserve">3. SEMPRE QUE DISPONÍVEIS, FORAM UTILIZADOS VALORES DE REFERÊNCIA DA TABELA DE INSUMOS SINAPI . </t>
  </si>
  <si>
    <r>
      <t xml:space="preserve">Projetor para iluminação pública com facho de luz ASSIMÉTRICO, intensidade máxima de 400 cd/1000klm com variação aceitável de +ou- 5% em 60 graus no eixo vertical considerando a instalação da luminárias paralela ao solo, Leds do tipo Mid Power, tecnologia ‘Silicon Carbide Based Semicondutor’, montados em circuitos estampados em alumínio do tipo MCPCB, com condutividade de térmico de 3W/mK proporcionando excelente dissipação de calor , potência de 200W, com variação aceitável de +ou- 5%, eficiência luminosa ≥ à 110 lm/W (Output). Driver eletrônico de elevada eficiência e durabilidade com possibilidade de dimerização de 1-10V, alimentação de 120 a 277 V e 47,5 a 63 Hz, integrado a luminária evitando conexões externas entre modulo e driver. Fator de potência &gt;95 e THD&lt;20.Proteção contra surtos de 6kV diff. e 6kV com. Com DPS integrado de 10kV/12kA. Temperatura de cor: 4000K com variação aceitável de +ou- 5%. Alto índice de Reprodução de Cores (IRC) &gt;80. Baixa emissão de raios UV e IR. Lentes fabricadas em PMMA com transparência elevada que não sofre desgaste com raios Ultra Violeta. Altíssimos índice de aproveitamento do fluxo luminoso. Corpo em alumínio injetado, com baixo teor de cobre, alta resistência a agentes atmosféricos e pintados eletrostaticamente com tinta a pó com poliéster na cor RAL 5010 Blue Royal. Grau de proteção IP66. Vidro de #4mm serigrafado temperado de alta transparência. Grau de proteção contra impactos IK08. Elementos de fixação externos em aço inoxidável. Vedações em borracha de silicone antienvelhecimento, resistente a intempéries e oscilações de temperatura. Alça de fixação em aço galvanizado à fogo, pintado eletrostaticamente com tinta poliéster na cor RAL5010 Blue Royal. Entrada de cabos pela parte inferior do projetor através de prensa cabos tecno polímero IP66/68. Válvula de equalização da pressão interna em teflon PTFE resistente a chuva ácida, sais e líquidos corrosivos devido a sua propriedade hidrofobias e oleofóbicas com grau de proteção IP69K garante menor temperatura interna. Com base 07 pinos para instalação de relé fotoelétrico e ou antena para tele gestão. Temperatura de -operação -40°C/+45°C. Para ligação à rede o projetor deve ser fornecido com cabo isolado de cobre flexível, PVC, 3X1,0mm2, mínimo 1kV de isolação, formação mínima com 3 fios, com conector </t>
    </r>
    <r>
      <rPr>
        <i/>
        <sz val="10"/>
        <rFont val="Calibri"/>
        <family val="2"/>
        <scheme val="minor"/>
      </rPr>
      <t>plug&amp;socket</t>
    </r>
    <r>
      <rPr>
        <sz val="10"/>
        <rFont val="Calibri"/>
        <family val="2"/>
        <scheme val="minor"/>
      </rPr>
      <t xml:space="preserve"> IP66/68 com sistema X-DRY anti-condensação resistência a teste de sal, 1.000 ore, 5% Salt solutions, 35°C conforme EN60068-2-11:2000, Test Ka (168h), contatos com parafusos M3. Peso aproximado de 5,5kg. Vida útil mínima de 100.000 horas (L70@Ta=35°C) e Garantia 5 anos. Deverão ser fornecidas as curvas fotométricas da luminária em formato eletrônico através de arquivo no formato IES, ensaiada em laboratório reconhecido pelo Inmetro  Apresentar relatório LM-80 do fabricante do Led com tradução juramentada. Grau de proteção IP66 para luminária, ensaio de impactos mecânicos externos IK08, de laboratório reconhecido pelo Inmetro.</t>
    </r>
  </si>
</sst>
</file>

<file path=xl/styles.xml><?xml version="1.0" encoding="utf-8"?>
<styleSheet xmlns="http://schemas.openxmlformats.org/spreadsheetml/2006/main">
  <numFmts count="4">
    <numFmt numFmtId="44" formatCode="_-&quot;R$&quot;\ * #,##0.00_-;\-&quot;R$&quot;\ * #,##0.00_-;_-&quot;R$&quot;\ * &quot;-&quot;??_-;_-@_-"/>
    <numFmt numFmtId="43" formatCode="_-* #,##0.00_-;\-* #,##0.00_-;_-* &quot;-&quot;??_-;_-@_-"/>
    <numFmt numFmtId="164" formatCode="_(* #,##0.00_);_(* \(#,##0.00\);_(* &quot;-&quot;??_);_(@_)"/>
    <numFmt numFmtId="165" formatCode="_(* #,##0.00_);_(* \(#,##0.00\);_(* \-??_);_(@_)"/>
  </numFmts>
  <fonts count="20">
    <font>
      <sz val="10"/>
      <name val="Arial"/>
      <family val="2"/>
    </font>
    <font>
      <sz val="11"/>
      <color indexed="8"/>
      <name val="Calibri"/>
      <family val="2"/>
    </font>
    <font>
      <sz val="8"/>
      <name val="Arial"/>
      <family val="2"/>
    </font>
    <font>
      <sz val="10"/>
      <name val="Arial"/>
      <family val="2"/>
    </font>
    <font>
      <sz val="10"/>
      <name val="Arial"/>
      <family val="2"/>
    </font>
    <font>
      <sz val="16"/>
      <name val="Arial"/>
      <family val="2"/>
    </font>
    <font>
      <b/>
      <sz val="28"/>
      <color rgb="FF0070C0"/>
      <name val="Arial"/>
      <family val="2"/>
    </font>
    <font>
      <sz val="26"/>
      <color rgb="FF0070C0"/>
      <name val="Arial"/>
      <family val="2"/>
    </font>
    <font>
      <sz val="10"/>
      <color rgb="FF0070C0"/>
      <name val="Arial"/>
      <family val="2"/>
    </font>
    <font>
      <sz val="24"/>
      <name val="Arial"/>
      <family val="2"/>
    </font>
    <font>
      <sz val="14"/>
      <name val="Arial"/>
      <family val="2"/>
    </font>
    <font>
      <b/>
      <sz val="9"/>
      <name val="Arial"/>
      <family val="2"/>
    </font>
    <font>
      <sz val="9"/>
      <name val="Arial"/>
      <family val="2"/>
    </font>
    <font>
      <sz val="9"/>
      <color indexed="10"/>
      <name val="Arial"/>
      <family val="2"/>
    </font>
    <font>
      <sz val="10"/>
      <name val="Calibri"/>
      <family val="2"/>
      <scheme val="minor"/>
    </font>
    <font>
      <b/>
      <sz val="10"/>
      <name val="Calibri"/>
      <family val="2"/>
      <scheme val="minor"/>
    </font>
    <font>
      <sz val="10"/>
      <color rgb="FFFF0000"/>
      <name val="Calibri"/>
      <family val="2"/>
      <scheme val="minor"/>
    </font>
    <font>
      <b/>
      <sz val="16"/>
      <name val="Calibri"/>
      <family val="2"/>
      <scheme val="minor"/>
    </font>
    <font>
      <i/>
      <sz val="10"/>
      <name val="Calibri"/>
      <family val="2"/>
      <scheme val="minor"/>
    </font>
    <font>
      <b/>
      <sz val="18"/>
      <color rgb="FF0070C0"/>
      <name val="Calibri"/>
      <family val="2"/>
      <scheme val="minor"/>
    </font>
  </fonts>
  <fills count="8">
    <fill>
      <patternFill patternType="none"/>
    </fill>
    <fill>
      <patternFill patternType="gray125"/>
    </fill>
    <fill>
      <patternFill patternType="solid">
        <fgColor indexed="26"/>
      </patternFill>
    </fill>
    <fill>
      <patternFill patternType="solid">
        <fgColor indexed="22"/>
        <bgColor indexed="31"/>
      </patternFill>
    </fill>
    <fill>
      <patternFill patternType="solid">
        <fgColor rgb="FFFFFFCC"/>
      </patternFill>
    </fill>
    <fill>
      <patternFill patternType="solid">
        <fgColor theme="0" tint="-0.249977111117893"/>
        <bgColor indexed="31"/>
      </patternFill>
    </fill>
    <fill>
      <patternFill patternType="solid">
        <fgColor theme="0" tint="-0.14999847407452621"/>
        <bgColor indexed="64"/>
      </patternFill>
    </fill>
    <fill>
      <patternFill patternType="solid">
        <fgColor theme="0"/>
        <bgColor indexed="64"/>
      </patternFill>
    </fill>
  </fills>
  <borders count="3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164" fontId="4" fillId="0" borderId="0" applyFont="0" applyFill="0" applyBorder="0" applyAlignment="0" applyProtection="0"/>
    <xf numFmtId="0" fontId="3" fillId="4" borderId="23" applyNumberFormat="0" applyFont="0" applyAlignment="0" applyProtection="0"/>
    <xf numFmtId="0" fontId="3" fillId="2" borderId="1"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ill="0" applyBorder="0" applyAlignment="0" applyProtection="0"/>
    <xf numFmtId="44" fontId="3" fillId="0" borderId="0" applyFont="0" applyFill="0" applyBorder="0" applyAlignment="0" applyProtection="0"/>
  </cellStyleXfs>
  <cellXfs count="170">
    <xf numFmtId="0" fontId="0" fillId="0" borderId="0" xfId="0"/>
    <xf numFmtId="0" fontId="0" fillId="0" borderId="17" xfId="0" applyBorder="1"/>
    <xf numFmtId="0" fontId="0" fillId="0" borderId="4" xfId="0" applyBorder="1"/>
    <xf numFmtId="0" fontId="0" fillId="0" borderId="24" xfId="0" applyBorder="1"/>
    <xf numFmtId="0" fontId="0" fillId="0" borderId="25" xfId="0" applyBorder="1"/>
    <xf numFmtId="0" fontId="0" fillId="0" borderId="0" xfId="0" applyBorder="1"/>
    <xf numFmtId="0" fontId="0" fillId="0" borderId="26" xfId="0" applyBorder="1"/>
    <xf numFmtId="0" fontId="6" fillId="0" borderId="0" xfId="0" applyFont="1" applyBorder="1"/>
    <xf numFmtId="0" fontId="7" fillId="0" borderId="0" xfId="0" applyFont="1" applyBorder="1"/>
    <xf numFmtId="0" fontId="8" fillId="0" borderId="0" xfId="0" applyFont="1" applyBorder="1"/>
    <xf numFmtId="0" fontId="5" fillId="0" borderId="0" xfId="0" applyFont="1" applyBorder="1"/>
    <xf numFmtId="0" fontId="9" fillId="0" borderId="0" xfId="0" applyFont="1" applyBorder="1"/>
    <xf numFmtId="0" fontId="9" fillId="0" borderId="26" xfId="0" applyFont="1" applyBorder="1"/>
    <xf numFmtId="0" fontId="10" fillId="0" borderId="25" xfId="0" applyFont="1" applyBorder="1"/>
    <xf numFmtId="0" fontId="0" fillId="0" borderId="2" xfId="0" applyBorder="1"/>
    <xf numFmtId="0" fontId="0" fillId="0" borderId="21" xfId="0" applyBorder="1"/>
    <xf numFmtId="0" fontId="0" fillId="0" borderId="3" xfId="0" applyBorder="1"/>
    <xf numFmtId="0" fontId="0" fillId="0" borderId="22" xfId="0" applyBorder="1"/>
    <xf numFmtId="10" fontId="0" fillId="0" borderId="2" xfId="0" applyNumberFormat="1" applyBorder="1"/>
    <xf numFmtId="0" fontId="0" fillId="6" borderId="2" xfId="0" applyFill="1" applyBorder="1" applyAlignment="1">
      <alignment horizontal="center"/>
    </xf>
    <xf numFmtId="0" fontId="0" fillId="6" borderId="2" xfId="0" applyFill="1" applyBorder="1"/>
    <xf numFmtId="0" fontId="0" fillId="6" borderId="2" xfId="0" applyFill="1" applyBorder="1" applyAlignment="1">
      <alignment horizontal="center" vertical="center"/>
    </xf>
    <xf numFmtId="0" fontId="0" fillId="0" borderId="2" xfId="0" applyBorder="1" applyAlignment="1">
      <alignment horizontal="center"/>
    </xf>
    <xf numFmtId="4" fontId="0" fillId="0" borderId="2" xfId="0" applyNumberFormat="1" applyBorder="1"/>
    <xf numFmtId="0" fontId="0" fillId="0" borderId="25" xfId="0" applyBorder="1" applyAlignment="1">
      <alignment horizontal="center"/>
    </xf>
    <xf numFmtId="0" fontId="0" fillId="0" borderId="5" xfId="0" applyBorder="1"/>
    <xf numFmtId="0" fontId="0" fillId="0" borderId="27" xfId="0" applyBorder="1"/>
    <xf numFmtId="0" fontId="0" fillId="0" borderId="28" xfId="0" applyBorder="1"/>
    <xf numFmtId="0" fontId="11" fillId="7" borderId="0" xfId="0" applyFont="1" applyFill="1"/>
    <xf numFmtId="0" fontId="11" fillId="7" borderId="0" xfId="0" applyFont="1" applyFill="1" applyAlignment="1">
      <alignment horizontal="left" vertical="justify"/>
    </xf>
    <xf numFmtId="0" fontId="12" fillId="7" borderId="0" xfId="0" applyFont="1" applyFill="1"/>
    <xf numFmtId="2" fontId="12" fillId="7" borderId="0" xfId="0" applyNumberFormat="1" applyFont="1" applyFill="1"/>
    <xf numFmtId="0" fontId="12" fillId="7" borderId="0" xfId="0" applyFont="1" applyFill="1" applyAlignment="1">
      <alignment horizontal="center"/>
    </xf>
    <xf numFmtId="10" fontId="12" fillId="7" borderId="0" xfId="6" applyNumberFormat="1" applyFont="1" applyFill="1" applyBorder="1" applyAlignment="1" applyProtection="1">
      <alignment horizontal="center"/>
    </xf>
    <xf numFmtId="10" fontId="12" fillId="7" borderId="0" xfId="0" applyNumberFormat="1" applyFont="1" applyFill="1" applyAlignment="1">
      <alignment horizontal="center"/>
    </xf>
    <xf numFmtId="10" fontId="11" fillId="7" borderId="0" xfId="6" applyNumberFormat="1" applyFont="1" applyFill="1" applyBorder="1" applyAlignment="1" applyProtection="1">
      <alignment horizontal="center"/>
    </xf>
    <xf numFmtId="10" fontId="12" fillId="7" borderId="0" xfId="0" applyNumberFormat="1" applyFont="1" applyFill="1"/>
    <xf numFmtId="0" fontId="11" fillId="7" borderId="0" xfId="0" applyFont="1" applyFill="1" applyAlignment="1">
      <alignment horizontal="center"/>
    </xf>
    <xf numFmtId="10" fontId="11" fillId="7" borderId="0" xfId="0" applyNumberFormat="1" applyFont="1" applyFill="1" applyAlignment="1">
      <alignment horizontal="center"/>
    </xf>
    <xf numFmtId="4" fontId="14" fillId="0" borderId="0" xfId="0" applyNumberFormat="1" applyFont="1" applyAlignment="1">
      <alignment horizontal="center" vertical="center"/>
    </xf>
    <xf numFmtId="4" fontId="14" fillId="0" borderId="0" xfId="0" applyNumberFormat="1" applyFont="1" applyAlignment="1">
      <alignment horizontal="justify" vertical="center" wrapText="1"/>
    </xf>
    <xf numFmtId="4" fontId="14" fillId="0" borderId="0" xfId="0" applyNumberFormat="1" applyFont="1" applyAlignment="1">
      <alignment horizontal="right" vertical="top"/>
    </xf>
    <xf numFmtId="44" fontId="14" fillId="0" borderId="0" xfId="8" applyFont="1" applyAlignment="1">
      <alignment horizontal="right" vertical="top"/>
    </xf>
    <xf numFmtId="4" fontId="14" fillId="0" borderId="0" xfId="0" applyNumberFormat="1" applyFont="1"/>
    <xf numFmtId="0" fontId="14" fillId="0" borderId="0" xfId="0" applyFont="1"/>
    <xf numFmtId="4" fontId="15" fillId="0" borderId="6" xfId="0" applyNumberFormat="1" applyFont="1" applyBorder="1" applyAlignment="1">
      <alignment horizontal="center" vertical="top" wrapText="1"/>
    </xf>
    <xf numFmtId="44" fontId="14" fillId="0" borderId="7" xfId="8" applyFont="1" applyBorder="1" applyAlignment="1">
      <alignment horizontal="right" vertical="top"/>
    </xf>
    <xf numFmtId="4" fontId="14" fillId="0" borderId="8" xfId="0" applyNumberFormat="1" applyFont="1" applyBorder="1" applyAlignment="1">
      <alignment horizontal="right" vertical="top"/>
    </xf>
    <xf numFmtId="4" fontId="15" fillId="0" borderId="9" xfId="0" applyNumberFormat="1" applyFont="1" applyBorder="1" applyAlignment="1">
      <alignment horizontal="center" vertical="top" wrapText="1"/>
    </xf>
    <xf numFmtId="4" fontId="15" fillId="0" borderId="0" xfId="0" applyNumberFormat="1" applyFont="1" applyBorder="1" applyAlignment="1">
      <alignment horizontal="center" vertical="top" wrapText="1"/>
    </xf>
    <xf numFmtId="44" fontId="14" fillId="0" borderId="0" xfId="8" applyFont="1" applyBorder="1" applyAlignment="1">
      <alignment horizontal="right" vertical="top"/>
    </xf>
    <xf numFmtId="4" fontId="14" fillId="0" borderId="10" xfId="0" applyNumberFormat="1" applyFont="1" applyBorder="1" applyAlignment="1">
      <alignment horizontal="right" vertical="top"/>
    </xf>
    <xf numFmtId="4" fontId="15" fillId="0" borderId="9" xfId="0" applyNumberFormat="1" applyFont="1" applyBorder="1" applyAlignment="1">
      <alignment horizontal="center" vertical="center" wrapText="1"/>
    </xf>
    <xf numFmtId="4" fontId="15" fillId="0" borderId="0" xfId="0" applyNumberFormat="1" applyFont="1" applyBorder="1" applyAlignment="1">
      <alignment horizontal="center" vertical="center" wrapText="1"/>
    </xf>
    <xf numFmtId="4" fontId="15" fillId="0" borderId="11" xfId="0" applyNumberFormat="1" applyFont="1" applyBorder="1" applyAlignment="1">
      <alignment horizontal="center" vertical="center" wrapText="1"/>
    </xf>
    <xf numFmtId="4" fontId="15" fillId="0" borderId="5" xfId="0" applyNumberFormat="1" applyFont="1" applyBorder="1" applyAlignment="1">
      <alignment horizontal="center" vertical="center" wrapText="1"/>
    </xf>
    <xf numFmtId="4" fontId="14" fillId="0" borderId="5" xfId="0" applyNumberFormat="1" applyFont="1" applyBorder="1" applyAlignment="1">
      <alignment horizontal="justify" vertical="center" wrapText="1"/>
    </xf>
    <xf numFmtId="4" fontId="14" fillId="0" borderId="5" xfId="0" applyNumberFormat="1" applyFont="1" applyBorder="1" applyAlignment="1">
      <alignment horizontal="center" vertical="center" wrapText="1"/>
    </xf>
    <xf numFmtId="4" fontId="14" fillId="0" borderId="5" xfId="0" applyNumberFormat="1" applyFont="1" applyBorder="1" applyAlignment="1">
      <alignment horizontal="right" vertical="top" wrapText="1"/>
    </xf>
    <xf numFmtId="44" fontId="15" fillId="0" borderId="5" xfId="8" applyFont="1" applyBorder="1" applyAlignment="1">
      <alignment horizontal="right" vertical="top" wrapText="1"/>
    </xf>
    <xf numFmtId="44" fontId="14" fillId="0" borderId="5" xfId="8" applyFont="1" applyBorder="1" applyAlignment="1">
      <alignment horizontal="right" vertical="top"/>
    </xf>
    <xf numFmtId="14" fontId="15" fillId="0" borderId="5" xfId="7" applyNumberFormat="1" applyFont="1" applyFill="1" applyBorder="1" applyAlignment="1">
      <alignment horizontal="center" vertical="center"/>
    </xf>
    <xf numFmtId="4" fontId="14" fillId="0" borderId="12" xfId="0" applyNumberFormat="1" applyFont="1" applyBorder="1" applyAlignment="1">
      <alignment horizontal="right" vertical="top"/>
    </xf>
    <xf numFmtId="0" fontId="14" fillId="0" borderId="2" xfId="0" applyFont="1" applyBorder="1" applyAlignment="1">
      <alignment horizontal="justify" vertical="center" wrapText="1"/>
    </xf>
    <xf numFmtId="44" fontId="14" fillId="0" borderId="2" xfId="8" applyFont="1" applyFill="1" applyBorder="1" applyAlignment="1" applyProtection="1">
      <alignment horizontal="center" vertical="center"/>
    </xf>
    <xf numFmtId="0" fontId="15" fillId="0" borderId="0" xfId="0" applyFont="1" applyAlignment="1">
      <alignment vertical="top"/>
    </xf>
    <xf numFmtId="0" fontId="14" fillId="0" borderId="0" xfId="0" applyFont="1" applyAlignment="1">
      <alignment vertical="top" wrapText="1"/>
    </xf>
    <xf numFmtId="164" fontId="14" fillId="0" borderId="0" xfId="0" applyNumberFormat="1" applyFont="1" applyAlignment="1">
      <alignment horizontal="right" vertical="top"/>
    </xf>
    <xf numFmtId="0" fontId="15" fillId="0" borderId="0" xfId="0" applyFont="1" applyAlignment="1">
      <alignment horizontal="left" vertical="top"/>
    </xf>
    <xf numFmtId="0" fontId="14" fillId="0" borderId="0" xfId="0" applyFont="1" applyAlignment="1">
      <alignment vertical="top"/>
    </xf>
    <xf numFmtId="164" fontId="14" fillId="0" borderId="0" xfId="0" applyNumberFormat="1" applyFont="1"/>
    <xf numFmtId="164" fontId="14" fillId="0" borderId="0" xfId="0" applyNumberFormat="1" applyFont="1" applyBorder="1" applyAlignment="1">
      <alignment horizontal="right" vertical="top"/>
    </xf>
    <xf numFmtId="4" fontId="14" fillId="0" borderId="0" xfId="0" applyNumberFormat="1" applyFont="1" applyBorder="1" applyAlignment="1">
      <alignment horizontal="right" vertical="top"/>
    </xf>
    <xf numFmtId="4" fontId="14" fillId="0" borderId="0" xfId="0" applyNumberFormat="1" applyFont="1" applyBorder="1" applyAlignment="1">
      <alignment horizontal="justify" vertical="center" wrapText="1"/>
    </xf>
    <xf numFmtId="4" fontId="15" fillId="0" borderId="0" xfId="0" applyNumberFormat="1" applyFont="1" applyAlignment="1">
      <alignment horizontal="left" vertical="center"/>
    </xf>
    <xf numFmtId="4" fontId="14" fillId="0" borderId="0" xfId="0" applyNumberFormat="1" applyFont="1" applyAlignment="1">
      <alignment horizontal="left" vertical="center"/>
    </xf>
    <xf numFmtId="164" fontId="14" fillId="0" borderId="0" xfId="0" applyNumberFormat="1" applyFont="1" applyBorder="1" applyAlignment="1">
      <alignment horizontal="left" vertical="top"/>
    </xf>
    <xf numFmtId="164" fontId="14" fillId="0" borderId="0" xfId="0" applyNumberFormat="1" applyFont="1" applyAlignment="1">
      <alignment horizontal="left" vertical="top"/>
    </xf>
    <xf numFmtId="0" fontId="15" fillId="0" borderId="0" xfId="0" applyFont="1"/>
    <xf numFmtId="164" fontId="14" fillId="0" borderId="5" xfId="0" applyNumberFormat="1" applyFont="1" applyBorder="1" applyAlignment="1">
      <alignment horizontal="right" vertical="top"/>
    </xf>
    <xf numFmtId="44" fontId="15" fillId="0" borderId="5" xfId="8" applyFont="1" applyFill="1" applyBorder="1" applyAlignment="1">
      <alignment horizontal="right" vertical="top"/>
    </xf>
    <xf numFmtId="4" fontId="15" fillId="0" borderId="11" xfId="0" applyNumberFormat="1" applyFont="1" applyBorder="1" applyAlignment="1">
      <alignment horizontal="right" vertical="top" wrapText="1"/>
    </xf>
    <xf numFmtId="44" fontId="15" fillId="0" borderId="5" xfId="8" applyFont="1" applyFill="1" applyBorder="1" applyAlignment="1">
      <alignment horizontal="right" vertical="top" wrapText="1"/>
    </xf>
    <xf numFmtId="44" fontId="15" fillId="0" borderId="5" xfId="8" applyFont="1" applyFill="1" applyBorder="1" applyAlignment="1">
      <alignment horizontal="center" vertical="center" wrapText="1"/>
    </xf>
    <xf numFmtId="10" fontId="15" fillId="0" borderId="12" xfId="0" applyNumberFormat="1" applyFont="1" applyBorder="1" applyAlignment="1">
      <alignment horizontal="right" vertical="top"/>
    </xf>
    <xf numFmtId="4" fontId="15" fillId="0" borderId="13" xfId="0" applyNumberFormat="1" applyFont="1" applyBorder="1" applyAlignment="1">
      <alignment horizontal="right" vertical="top" wrapText="1"/>
    </xf>
    <xf numFmtId="0" fontId="14" fillId="0" borderId="4" xfId="0" applyFont="1" applyBorder="1" applyAlignment="1">
      <alignment horizontal="center"/>
    </xf>
    <xf numFmtId="4" fontId="14" fillId="0" borderId="4" xfId="0" applyNumberFormat="1" applyFont="1" applyBorder="1" applyAlignment="1">
      <alignment horizontal="right" vertical="top"/>
    </xf>
    <xf numFmtId="44" fontId="14" fillId="0" borderId="4" xfId="8" applyFont="1" applyBorder="1" applyAlignment="1">
      <alignment horizontal="right" vertical="top"/>
    </xf>
    <xf numFmtId="9" fontId="15" fillId="0" borderId="3" xfId="6" applyFont="1" applyFill="1" applyBorder="1" applyAlignment="1">
      <alignment horizontal="center" vertical="center"/>
    </xf>
    <xf numFmtId="10" fontId="15" fillId="0" borderId="14" xfId="0" applyNumberFormat="1" applyFont="1" applyBorder="1" applyAlignment="1">
      <alignment horizontal="right" vertical="top"/>
    </xf>
    <xf numFmtId="4" fontId="15" fillId="0" borderId="13" xfId="0" applyNumberFormat="1" applyFont="1" applyBorder="1" applyAlignment="1">
      <alignment horizontal="center" vertical="top" wrapText="1"/>
    </xf>
    <xf numFmtId="44" fontId="15" fillId="0" borderId="4" xfId="8" applyFont="1" applyBorder="1" applyAlignment="1">
      <alignment horizontal="right" vertical="top"/>
    </xf>
    <xf numFmtId="44" fontId="15" fillId="0" borderId="2" xfId="8" applyFont="1" applyBorder="1" applyAlignment="1">
      <alignment horizontal="center" vertical="center"/>
    </xf>
    <xf numFmtId="0" fontId="15" fillId="5" borderId="2" xfId="0" applyNumberFormat="1" applyFont="1" applyFill="1" applyBorder="1" applyAlignment="1">
      <alignment horizontal="center" vertical="center"/>
    </xf>
    <xf numFmtId="4" fontId="15" fillId="5" borderId="2" xfId="0" applyNumberFormat="1" applyFont="1" applyFill="1" applyBorder="1" applyAlignment="1">
      <alignment vertical="center" wrapText="1"/>
    </xf>
    <xf numFmtId="4" fontId="15" fillId="3" borderId="2" xfId="0" applyNumberFormat="1" applyFont="1" applyFill="1" applyBorder="1" applyAlignment="1">
      <alignment horizontal="center" vertical="center" wrapText="1"/>
    </xf>
    <xf numFmtId="4" fontId="15" fillId="3" borderId="2" xfId="0" applyNumberFormat="1" applyFont="1" applyFill="1" applyBorder="1" applyAlignment="1">
      <alignment horizontal="right" vertical="top" wrapText="1"/>
    </xf>
    <xf numFmtId="44" fontId="15" fillId="3" borderId="2" xfId="8" applyFont="1" applyFill="1" applyBorder="1" applyAlignment="1">
      <alignment horizontal="right" vertical="top" wrapText="1"/>
    </xf>
    <xf numFmtId="10" fontId="14" fillId="3" borderId="15" xfId="0" applyNumberFormat="1" applyFont="1" applyFill="1" applyBorder="1" applyAlignment="1">
      <alignment horizontal="right" vertical="top"/>
    </xf>
    <xf numFmtId="0" fontId="14" fillId="0" borderId="2" xfId="0" applyNumberFormat="1" applyFont="1" applyFill="1" applyBorder="1" applyAlignment="1">
      <alignment horizontal="center" vertical="center" wrapText="1"/>
    </xf>
    <xf numFmtId="0" fontId="14" fillId="0" borderId="2" xfId="0" applyFont="1" applyFill="1" applyBorder="1" applyAlignment="1">
      <alignment horizontal="justify" vertical="center" wrapText="1" readingOrder="1"/>
    </xf>
    <xf numFmtId="4" fontId="14" fillId="0" borderId="2" xfId="0" applyNumberFormat="1" applyFont="1" applyFill="1" applyBorder="1" applyAlignment="1">
      <alignment horizontal="center" vertical="center" wrapText="1"/>
    </xf>
    <xf numFmtId="4" fontId="14" fillId="0" borderId="2" xfId="0" applyNumberFormat="1" applyFont="1" applyFill="1" applyBorder="1" applyAlignment="1">
      <alignment horizontal="right" vertical="center" wrapText="1"/>
    </xf>
    <xf numFmtId="44" fontId="14" fillId="0" borderId="2" xfId="8" applyFont="1" applyFill="1" applyBorder="1" applyAlignment="1">
      <alignment horizontal="right" vertical="center" wrapText="1"/>
    </xf>
    <xf numFmtId="10" fontId="14" fillId="0" borderId="15" xfId="0" applyNumberFormat="1" applyFont="1" applyFill="1" applyBorder="1" applyAlignment="1">
      <alignment horizontal="right" vertical="center"/>
    </xf>
    <xf numFmtId="4" fontId="14" fillId="0" borderId="0" xfId="0" applyNumberFormat="1" applyFont="1" applyFill="1"/>
    <xf numFmtId="0" fontId="14" fillId="0" borderId="0" xfId="0" applyFont="1" applyFill="1"/>
    <xf numFmtId="0" fontId="14" fillId="0" borderId="2" xfId="4" applyFont="1" applyFill="1" applyBorder="1" applyAlignment="1">
      <alignment horizontal="justify" vertical="center" wrapText="1"/>
    </xf>
    <xf numFmtId="0" fontId="14" fillId="0" borderId="2" xfId="3" applyFont="1" applyFill="1" applyBorder="1" applyAlignment="1">
      <alignment horizontal="justify" vertical="center"/>
    </xf>
    <xf numFmtId="0" fontId="14" fillId="0" borderId="2" xfId="3" applyFont="1" applyFill="1" applyBorder="1" applyAlignment="1">
      <alignment horizontal="justify" vertical="center" wrapText="1"/>
    </xf>
    <xf numFmtId="0" fontId="14" fillId="0" borderId="2" xfId="4" applyFont="1" applyFill="1" applyBorder="1" applyAlignment="1">
      <alignment horizontal="center" vertical="center" wrapText="1"/>
    </xf>
    <xf numFmtId="4" fontId="15" fillId="0" borderId="0" xfId="0" applyNumberFormat="1" applyFont="1" applyFill="1"/>
    <xf numFmtId="0" fontId="14" fillId="0" borderId="2" xfId="0" applyFont="1" applyFill="1" applyBorder="1" applyAlignment="1">
      <alignment horizontal="justify" vertical="center" wrapText="1"/>
    </xf>
    <xf numFmtId="4" fontId="16" fillId="0" borderId="0" xfId="0" applyNumberFormat="1" applyFont="1"/>
    <xf numFmtId="4" fontId="14" fillId="0" borderId="0" xfId="0" applyNumberFormat="1" applyFont="1" applyBorder="1" applyAlignment="1">
      <alignment horizontal="center" vertical="center" wrapText="1"/>
    </xf>
    <xf numFmtId="4" fontId="14" fillId="0" borderId="0" xfId="0" applyNumberFormat="1" applyFont="1" applyBorder="1" applyAlignment="1">
      <alignment horizontal="right" vertical="top" wrapText="1"/>
    </xf>
    <xf numFmtId="44" fontId="15" fillId="0" borderId="0" xfId="8" applyFont="1" applyBorder="1" applyAlignment="1">
      <alignment horizontal="right" vertical="top" wrapText="1"/>
    </xf>
    <xf numFmtId="0" fontId="14" fillId="0" borderId="0" xfId="0" applyFont="1" applyAlignment="1">
      <alignment horizontal="right" vertical="top" wrapText="1"/>
    </xf>
    <xf numFmtId="44" fontId="14" fillId="0" borderId="0" xfId="8" applyFont="1" applyAlignment="1">
      <alignment horizontal="right" vertical="top" wrapText="1"/>
    </xf>
    <xf numFmtId="0" fontId="14" fillId="0" borderId="0" xfId="0" applyNumberFormat="1" applyFont="1" applyAlignment="1">
      <alignment horizontal="center" vertical="center"/>
    </xf>
    <xf numFmtId="4" fontId="15" fillId="0" borderId="7" xfId="0" applyNumberFormat="1" applyFont="1" applyBorder="1" applyAlignment="1">
      <alignment horizontal="center" vertical="top" wrapText="1"/>
    </xf>
    <xf numFmtId="44" fontId="15" fillId="0" borderId="2" xfId="8" applyFont="1" applyBorder="1" applyAlignment="1">
      <alignment horizontal="center" vertical="center" wrapText="1"/>
    </xf>
    <xf numFmtId="0" fontId="0" fillId="0" borderId="2" xfId="0" applyBorder="1" applyAlignment="1">
      <alignment horizontal="center" vertical="center"/>
    </xf>
    <xf numFmtId="10" fontId="0" fillId="0" borderId="2" xfId="0" applyNumberFormat="1" applyBorder="1" applyAlignment="1">
      <alignment horizontal="center"/>
    </xf>
    <xf numFmtId="14" fontId="0" fillId="0" borderId="2" xfId="0" applyNumberFormat="1" applyBorder="1" applyAlignment="1">
      <alignment horizontal="center" vertical="center"/>
    </xf>
    <xf numFmtId="0" fontId="15" fillId="3" borderId="29" xfId="0" applyNumberFormat="1" applyFont="1" applyFill="1" applyBorder="1" applyAlignment="1">
      <alignment horizontal="center" vertical="center" wrapText="1"/>
    </xf>
    <xf numFmtId="0" fontId="15" fillId="3" borderId="16" xfId="0" applyNumberFormat="1" applyFont="1" applyFill="1" applyBorder="1" applyAlignment="1">
      <alignment horizontal="center" vertical="center" wrapText="1"/>
    </xf>
    <xf numFmtId="4" fontId="15" fillId="3" borderId="16" xfId="0" applyNumberFormat="1" applyFont="1" applyFill="1" applyBorder="1" applyAlignment="1">
      <alignment vertical="center" wrapText="1"/>
    </xf>
    <xf numFmtId="4" fontId="15" fillId="3" borderId="16" xfId="0" applyNumberFormat="1" applyFont="1" applyFill="1" applyBorder="1" applyAlignment="1">
      <alignment horizontal="center" vertical="center" wrapText="1"/>
    </xf>
    <xf numFmtId="4" fontId="15" fillId="3" borderId="16" xfId="0" applyNumberFormat="1" applyFont="1" applyFill="1" applyBorder="1" applyAlignment="1">
      <alignment horizontal="right" vertical="top" wrapText="1"/>
    </xf>
    <xf numFmtId="44" fontId="15" fillId="3" borderId="16" xfId="8" applyFont="1" applyFill="1" applyBorder="1" applyAlignment="1">
      <alignment horizontal="right" vertical="top" wrapText="1"/>
    </xf>
    <xf numFmtId="44" fontId="15" fillId="3" borderId="30" xfId="8" applyFont="1" applyFill="1" applyBorder="1" applyAlignment="1">
      <alignment horizontal="right" vertical="top" wrapText="1"/>
    </xf>
    <xf numFmtId="44" fontId="15" fillId="3" borderId="31" xfId="8" applyFont="1" applyFill="1" applyBorder="1" applyAlignment="1">
      <alignment horizontal="right" vertical="top" wrapText="1"/>
    </xf>
    <xf numFmtId="10" fontId="14" fillId="3" borderId="32" xfId="0" applyNumberFormat="1" applyFont="1" applyFill="1" applyBorder="1" applyAlignment="1">
      <alignment horizontal="right" vertical="top"/>
    </xf>
    <xf numFmtId="0" fontId="14" fillId="0" borderId="2" xfId="0" applyFont="1" applyBorder="1" applyAlignment="1">
      <alignment horizontal="center" vertical="center"/>
    </xf>
    <xf numFmtId="165" fontId="14" fillId="7" borderId="2" xfId="7" applyFont="1" applyFill="1" applyBorder="1" applyAlignment="1">
      <alignment horizontal="center" vertical="center"/>
    </xf>
    <xf numFmtId="0" fontId="14" fillId="0" borderId="6" xfId="0" applyFont="1" applyBorder="1"/>
    <xf numFmtId="0" fontId="14" fillId="0" borderId="9" xfId="0" applyFont="1" applyBorder="1"/>
    <xf numFmtId="0" fontId="14" fillId="0" borderId="9" xfId="0" applyFont="1" applyFill="1" applyBorder="1"/>
    <xf numFmtId="0" fontId="14" fillId="0" borderId="29" xfId="0" applyFont="1" applyBorder="1"/>
    <xf numFmtId="0" fontId="14" fillId="0" borderId="33" xfId="0" applyFont="1" applyBorder="1" applyAlignment="1">
      <alignment horizontal="center" vertical="center" wrapText="1"/>
    </xf>
    <xf numFmtId="4" fontId="14" fillId="0" borderId="2" xfId="0" applyNumberFormat="1" applyFont="1" applyBorder="1" applyAlignment="1">
      <alignment horizontal="center" vertical="center" wrapText="1"/>
    </xf>
    <xf numFmtId="4" fontId="14" fillId="0" borderId="2" xfId="0" applyNumberFormat="1" applyFont="1" applyBorder="1" applyAlignment="1">
      <alignment horizontal="right" vertical="center" wrapText="1"/>
    </xf>
    <xf numFmtId="0" fontId="14" fillId="0" borderId="2" xfId="0" applyFont="1" applyBorder="1" applyAlignment="1">
      <alignment horizontal="justify" vertical="center" wrapText="1" readingOrder="1"/>
    </xf>
    <xf numFmtId="49" fontId="14" fillId="0" borderId="0" xfId="0" applyNumberFormat="1" applyFont="1" applyAlignment="1">
      <alignment horizontal="justify" vertical="center" wrapText="1"/>
    </xf>
    <xf numFmtId="164" fontId="15" fillId="0" borderId="4" xfId="0" applyNumberFormat="1" applyFont="1" applyBorder="1" applyAlignment="1">
      <alignment horizontal="center" vertical="top"/>
    </xf>
    <xf numFmtId="164" fontId="15" fillId="0" borderId="0" xfId="0" applyNumberFormat="1" applyFont="1" applyAlignment="1">
      <alignment horizontal="center" vertical="top"/>
    </xf>
    <xf numFmtId="14" fontId="15" fillId="0" borderId="0" xfId="0" applyNumberFormat="1" applyFont="1" applyAlignment="1">
      <alignment horizontal="center" vertical="top"/>
    </xf>
    <xf numFmtId="4" fontId="15" fillId="0" borderId="0" xfId="0" applyNumberFormat="1" applyFont="1" applyAlignment="1">
      <alignment horizontal="left" vertical="top" wrapText="1"/>
    </xf>
    <xf numFmtId="4" fontId="15" fillId="0" borderId="7" xfId="0" applyNumberFormat="1" applyFont="1" applyBorder="1" applyAlignment="1">
      <alignment horizontal="center" vertical="top" wrapText="1"/>
    </xf>
    <xf numFmtId="44" fontId="15" fillId="0" borderId="2" xfId="8" applyFont="1" applyBorder="1" applyAlignment="1">
      <alignment horizontal="center" vertical="center" wrapText="1"/>
    </xf>
    <xf numFmtId="4" fontId="19" fillId="0" borderId="0" xfId="0" applyNumberFormat="1" applyFont="1" applyBorder="1" applyAlignment="1">
      <alignment horizontal="center" vertical="center" wrapText="1"/>
    </xf>
    <xf numFmtId="4" fontId="17" fillId="0" borderId="0" xfId="0" applyNumberFormat="1" applyFont="1" applyBorder="1" applyAlignment="1">
      <alignment horizontal="center" vertical="center" wrapText="1"/>
    </xf>
    <xf numFmtId="2" fontId="15" fillId="0" borderId="15" xfId="0" applyNumberFormat="1" applyFont="1" applyFill="1" applyBorder="1" applyAlignment="1">
      <alignment horizontal="center" vertical="center"/>
    </xf>
    <xf numFmtId="4" fontId="15" fillId="0" borderId="4" xfId="0" applyNumberFormat="1" applyFont="1" applyBorder="1" applyAlignment="1">
      <alignment horizontal="left" vertical="top" wrapText="1"/>
    </xf>
    <xf numFmtId="4" fontId="15" fillId="0" borderId="16" xfId="0" applyNumberFormat="1" applyFont="1" applyBorder="1" applyAlignment="1">
      <alignment horizontal="center" vertical="center" wrapText="1"/>
    </xf>
    <xf numFmtId="4" fontId="15" fillId="0" borderId="18" xfId="0" applyNumberFormat="1" applyFont="1" applyBorder="1" applyAlignment="1">
      <alignment horizontal="center" vertical="center" wrapText="1"/>
    </xf>
    <xf numFmtId="4" fontId="15" fillId="0" borderId="19" xfId="0" applyNumberFormat="1" applyFont="1" applyBorder="1" applyAlignment="1">
      <alignment horizontal="center" vertical="center" wrapText="1"/>
    </xf>
    <xf numFmtId="4" fontId="15" fillId="0" borderId="19" xfId="0" applyNumberFormat="1" applyFont="1" applyBorder="1" applyAlignment="1">
      <alignment vertical="center" wrapText="1"/>
    </xf>
    <xf numFmtId="4" fontId="15" fillId="0" borderId="20" xfId="0" applyNumberFormat="1" applyFont="1" applyBorder="1" applyAlignment="1">
      <alignment horizontal="center" vertical="center" wrapText="1"/>
    </xf>
    <xf numFmtId="0" fontId="15" fillId="0" borderId="2" xfId="0" applyFont="1" applyBorder="1" applyAlignment="1">
      <alignment horizontal="center" vertical="center" wrapText="1"/>
    </xf>
    <xf numFmtId="4" fontId="15" fillId="0" borderId="3" xfId="0" applyNumberFormat="1" applyFont="1" applyBorder="1" applyAlignment="1">
      <alignment horizontal="left" vertical="top" wrapText="1"/>
    </xf>
    <xf numFmtId="4" fontId="0" fillId="0" borderId="21" xfId="0" applyNumberFormat="1" applyBorder="1" applyAlignment="1">
      <alignment vertical="center" wrapText="1"/>
    </xf>
    <xf numFmtId="4" fontId="0" fillId="0" borderId="3" xfId="0" applyNumberFormat="1" applyBorder="1" applyAlignment="1">
      <alignment vertical="center" wrapText="1"/>
    </xf>
    <xf numFmtId="4" fontId="0" fillId="0" borderId="22" xfId="0" applyNumberFormat="1" applyBorder="1" applyAlignment="1">
      <alignment vertical="center" wrapText="1"/>
    </xf>
    <xf numFmtId="0" fontId="0" fillId="0" borderId="4" xfId="0" applyBorder="1" applyAlignment="1">
      <alignment horizontal="center"/>
    </xf>
    <xf numFmtId="0" fontId="0" fillId="0" borderId="0" xfId="0" applyBorder="1" applyAlignment="1">
      <alignment horizontal="center"/>
    </xf>
    <xf numFmtId="0" fontId="11" fillId="7" borderId="0" xfId="0" applyFont="1" applyFill="1" applyAlignment="1">
      <alignment horizontal="center"/>
    </xf>
    <xf numFmtId="0" fontId="12" fillId="7" borderId="0" xfId="0" applyFont="1" applyFill="1" applyAlignment="1">
      <alignment horizontal="center"/>
    </xf>
  </cellXfs>
  <cellStyles count="9">
    <cellStyle name="Comma 2" xfId="1"/>
    <cellStyle name="Comma_GMB_Planilha Geral de Orçamento CUSTO" xfId="2"/>
    <cellStyle name="Moeda" xfId="8" builtinId="4"/>
    <cellStyle name="Normal" xfId="0" builtinId="0"/>
    <cellStyle name="Nota" xfId="3" builtinId="10"/>
    <cellStyle name="Note" xfId="4"/>
    <cellStyle name="Percent_GMB_Planilha Geral de Orçamento CUSTO_1" xfId="5"/>
    <cellStyle name="Porcentagem" xfId="6" builtinId="5"/>
    <cellStyle name="Separador de milhares" xfId="7"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55420</xdr:colOff>
      <xdr:row>1</xdr:row>
      <xdr:rowOff>76199</xdr:rowOff>
    </xdr:from>
    <xdr:to>
      <xdr:col>2</xdr:col>
      <xdr:colOff>556260</xdr:colOff>
      <xdr:row>6</xdr:row>
      <xdr:rowOff>0</xdr:rowOff>
    </xdr:to>
    <xdr:pic>
      <xdr:nvPicPr>
        <xdr:cNvPr id="250904" name="Picture 2">
          <a:extLst>
            <a:ext uri="{FF2B5EF4-FFF2-40B4-BE49-F238E27FC236}">
              <a16:creationId xmlns:a16="http://schemas.microsoft.com/office/drawing/2014/main" xmlns="" id="{00000000-0008-0000-0000-000018D40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5420" y="259079"/>
          <a:ext cx="1079960" cy="92964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352426</xdr:colOff>
      <xdr:row>1</xdr:row>
      <xdr:rowOff>152399</xdr:rowOff>
    </xdr:from>
    <xdr:to>
      <xdr:col>1</xdr:col>
      <xdr:colOff>504826</xdr:colOff>
      <xdr:row>5</xdr:row>
      <xdr:rowOff>66674</xdr:rowOff>
    </xdr:to>
    <xdr:pic>
      <xdr:nvPicPr>
        <xdr:cNvPr id="2" name="Picture 2">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52426" y="314324"/>
          <a:ext cx="762000" cy="9429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T162"/>
  <sheetViews>
    <sheetView tabSelected="1" view="pageBreakPreview" topLeftCell="B1" zoomScale="85" zoomScaleSheetLayoutView="85" workbookViewId="0">
      <selection activeCell="K53" sqref="K53"/>
    </sheetView>
  </sheetViews>
  <sheetFormatPr defaultColWidth="9.5703125" defaultRowHeight="12.75"/>
  <cols>
    <col min="1" max="1" width="9.42578125" style="44" hidden="1" customWidth="1"/>
    <col min="2" max="2" width="8.42578125" style="39" customWidth="1"/>
    <col min="3" max="3" width="4.85546875" style="39" bestFit="1" customWidth="1"/>
    <col min="4" max="4" width="79.42578125" style="40" customWidth="1"/>
    <col min="5" max="5" width="5" style="39" bestFit="1" customWidth="1"/>
    <col min="6" max="6" width="8.140625" style="41" bestFit="1" customWidth="1"/>
    <col min="7" max="7" width="11.5703125" style="42" bestFit="1" customWidth="1"/>
    <col min="8" max="8" width="13.42578125" style="42" bestFit="1" customWidth="1"/>
    <col min="9" max="9" width="14.42578125" style="42" bestFit="1" customWidth="1"/>
    <col min="10" max="10" width="15.42578125" style="42" bestFit="1" customWidth="1"/>
    <col min="11" max="11" width="15.140625" style="42" bestFit="1" customWidth="1"/>
    <col min="12" max="12" width="8" style="41" bestFit="1" customWidth="1"/>
    <col min="13" max="13" width="12.42578125" style="43" customWidth="1"/>
    <col min="14" max="14" width="13.42578125" style="43" customWidth="1"/>
    <col min="15" max="15" width="17.85546875" style="43" customWidth="1"/>
    <col min="16" max="16" width="9.42578125" style="43" bestFit="1" customWidth="1"/>
    <col min="17" max="254" width="9.5703125" style="43"/>
    <col min="255" max="16384" width="9.5703125" style="44"/>
  </cols>
  <sheetData>
    <row r="1" spans="1:254" ht="13.5" thickBot="1"/>
    <row r="2" spans="1:254">
      <c r="A2" s="137"/>
      <c r="B2" s="45"/>
      <c r="C2" s="121"/>
      <c r="D2" s="150"/>
      <c r="E2" s="150"/>
      <c r="F2" s="150"/>
      <c r="G2" s="150"/>
      <c r="H2" s="150"/>
      <c r="I2" s="150"/>
      <c r="J2" s="150"/>
      <c r="K2" s="46"/>
      <c r="L2" s="47"/>
    </row>
    <row r="3" spans="1:254">
      <c r="A3" s="138"/>
      <c r="B3" s="48"/>
      <c r="C3" s="49"/>
      <c r="D3" s="152" t="s">
        <v>67</v>
      </c>
      <c r="E3" s="152"/>
      <c r="F3" s="152"/>
      <c r="G3" s="152"/>
      <c r="H3" s="152"/>
      <c r="I3" s="152"/>
      <c r="J3" s="152"/>
      <c r="K3" s="50"/>
      <c r="L3" s="51"/>
    </row>
    <row r="4" spans="1:254">
      <c r="A4" s="138"/>
      <c r="B4" s="48"/>
      <c r="C4" s="49"/>
      <c r="D4" s="152"/>
      <c r="E4" s="152"/>
      <c r="F4" s="152"/>
      <c r="G4" s="152"/>
      <c r="H4" s="152"/>
      <c r="I4" s="152"/>
      <c r="J4" s="152"/>
      <c r="K4" s="50"/>
      <c r="L4" s="51"/>
    </row>
    <row r="5" spans="1:254" ht="21">
      <c r="A5" s="138"/>
      <c r="B5" s="48"/>
      <c r="C5" s="49"/>
      <c r="D5" s="153" t="s">
        <v>65</v>
      </c>
      <c r="E5" s="153"/>
      <c r="F5" s="153"/>
      <c r="G5" s="153"/>
      <c r="H5" s="153"/>
      <c r="I5" s="153"/>
      <c r="J5" s="153"/>
      <c r="K5" s="50"/>
      <c r="L5" s="51"/>
    </row>
    <row r="6" spans="1:254" ht="13.5" thickBot="1">
      <c r="A6" s="138"/>
      <c r="B6" s="52"/>
      <c r="C6" s="53"/>
      <c r="D6" s="156"/>
      <c r="E6" s="156"/>
      <c r="F6" s="156"/>
      <c r="G6" s="156"/>
      <c r="H6" s="156"/>
      <c r="I6" s="156"/>
      <c r="J6" s="156"/>
      <c r="K6" s="50"/>
      <c r="L6" s="51"/>
    </row>
    <row r="7" spans="1:254" ht="13.5" thickBot="1">
      <c r="A7" s="138"/>
      <c r="B7" s="157" t="s">
        <v>23</v>
      </c>
      <c r="C7" s="158"/>
      <c r="D7" s="158"/>
      <c r="E7" s="158"/>
      <c r="F7" s="158"/>
      <c r="G7" s="159"/>
      <c r="H7" s="159"/>
      <c r="I7" s="158"/>
      <c r="J7" s="158"/>
      <c r="K7" s="158"/>
      <c r="L7" s="160"/>
    </row>
    <row r="8" spans="1:254">
      <c r="A8" s="138"/>
      <c r="B8" s="54"/>
      <c r="C8" s="55"/>
      <c r="D8" s="56"/>
      <c r="E8" s="57"/>
      <c r="F8" s="58"/>
      <c r="G8" s="59"/>
      <c r="H8" s="60"/>
      <c r="I8" s="60"/>
      <c r="J8" s="80" t="s">
        <v>18</v>
      </c>
      <c r="K8" s="61">
        <v>44237</v>
      </c>
      <c r="L8" s="62"/>
    </row>
    <row r="9" spans="1:254">
      <c r="A9" s="138"/>
      <c r="B9" s="81" t="s">
        <v>19</v>
      </c>
      <c r="C9" s="162" t="s">
        <v>149</v>
      </c>
      <c r="D9" s="162"/>
      <c r="E9" s="162"/>
      <c r="F9" s="162"/>
      <c r="G9" s="162"/>
      <c r="H9" s="162"/>
      <c r="I9" s="162"/>
      <c r="J9" s="82" t="s">
        <v>16</v>
      </c>
      <c r="K9" s="83" t="s">
        <v>21</v>
      </c>
      <c r="L9" s="84"/>
    </row>
    <row r="10" spans="1:254">
      <c r="A10" s="138"/>
      <c r="B10" s="85" t="s">
        <v>20</v>
      </c>
      <c r="C10" s="155" t="s">
        <v>125</v>
      </c>
      <c r="D10" s="155"/>
      <c r="E10" s="86"/>
      <c r="F10" s="87"/>
      <c r="G10" s="88"/>
      <c r="H10" s="88"/>
      <c r="I10" s="88"/>
      <c r="J10" s="80" t="s">
        <v>17</v>
      </c>
      <c r="K10" s="89">
        <v>0.25</v>
      </c>
      <c r="L10" s="90"/>
    </row>
    <row r="11" spans="1:254">
      <c r="A11" s="138"/>
      <c r="B11" s="91"/>
      <c r="C11" s="155"/>
      <c r="D11" s="155"/>
      <c r="E11" s="86"/>
      <c r="F11" s="87"/>
      <c r="G11" s="88"/>
      <c r="H11" s="88"/>
      <c r="I11" s="88"/>
      <c r="J11" s="88"/>
      <c r="K11" s="92"/>
      <c r="L11" s="90"/>
    </row>
    <row r="12" spans="1:254">
      <c r="A12" s="138"/>
      <c r="B12" s="161" t="s">
        <v>12</v>
      </c>
      <c r="C12" s="161" t="s">
        <v>1</v>
      </c>
      <c r="D12" s="161" t="s">
        <v>2</v>
      </c>
      <c r="E12" s="161" t="s">
        <v>3</v>
      </c>
      <c r="F12" s="161" t="s">
        <v>4</v>
      </c>
      <c r="G12" s="122" t="s">
        <v>6</v>
      </c>
      <c r="H12" s="93" t="s">
        <v>7</v>
      </c>
      <c r="I12" s="151" t="s">
        <v>10</v>
      </c>
      <c r="J12" s="151" t="s">
        <v>5</v>
      </c>
      <c r="K12" s="151" t="s">
        <v>11</v>
      </c>
      <c r="L12" s="154" t="s">
        <v>0</v>
      </c>
    </row>
    <row r="13" spans="1:254">
      <c r="A13" s="138"/>
      <c r="B13" s="161"/>
      <c r="C13" s="161"/>
      <c r="D13" s="161"/>
      <c r="E13" s="161"/>
      <c r="F13" s="161"/>
      <c r="G13" s="122" t="s">
        <v>8</v>
      </c>
      <c r="H13" s="122" t="s">
        <v>9</v>
      </c>
      <c r="I13" s="151"/>
      <c r="J13" s="151"/>
      <c r="K13" s="151"/>
      <c r="L13" s="154"/>
    </row>
    <row r="14" spans="1:254">
      <c r="A14" s="138"/>
      <c r="B14" s="94"/>
      <c r="C14" s="94">
        <v>1</v>
      </c>
      <c r="D14" s="95" t="s">
        <v>131</v>
      </c>
      <c r="E14" s="96"/>
      <c r="F14" s="97"/>
      <c r="G14" s="98"/>
      <c r="H14" s="98"/>
      <c r="I14" s="98"/>
      <c r="J14" s="98">
        <f>SUM(J15:J52)</f>
        <v>755330.85999999975</v>
      </c>
      <c r="K14" s="98">
        <f>SUM(K15:K52)</f>
        <v>944163.63000000012</v>
      </c>
      <c r="L14" s="99">
        <f t="shared" ref="L14:L27" si="0">K14/$K$53</f>
        <v>1</v>
      </c>
    </row>
    <row r="15" spans="1:254" s="107" customFormat="1" ht="38.25">
      <c r="A15" s="139"/>
      <c r="B15" s="100" t="s">
        <v>15</v>
      </c>
      <c r="C15" s="100" t="s">
        <v>30</v>
      </c>
      <c r="D15" s="101" t="s">
        <v>153</v>
      </c>
      <c r="E15" s="102" t="s">
        <v>14</v>
      </c>
      <c r="F15" s="103">
        <v>1050</v>
      </c>
      <c r="G15" s="104">
        <v>25.47</v>
      </c>
      <c r="H15" s="104">
        <f>ROUND(0.25*G15,2)</f>
        <v>6.37</v>
      </c>
      <c r="I15" s="104">
        <f>ROUND(G15+H15,2)</f>
        <v>31.84</v>
      </c>
      <c r="J15" s="104">
        <f>ROUND(I15*F15,2)</f>
        <v>33432</v>
      </c>
      <c r="K15" s="104">
        <f>ROUND(J15*(1+$K$10),2)</f>
        <v>41790</v>
      </c>
      <c r="L15" s="105">
        <f t="shared" si="0"/>
        <v>4.4261395665071313E-2</v>
      </c>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6"/>
      <c r="DT15" s="106"/>
      <c r="DU15" s="106"/>
      <c r="DV15" s="106"/>
      <c r="DW15" s="106"/>
      <c r="DX15" s="106"/>
      <c r="DY15" s="106"/>
      <c r="DZ15" s="106"/>
      <c r="EA15" s="106"/>
      <c r="EB15" s="106"/>
      <c r="EC15" s="106"/>
      <c r="ED15" s="106"/>
      <c r="EE15" s="106"/>
      <c r="EF15" s="106"/>
      <c r="EG15" s="106"/>
      <c r="EH15" s="106"/>
      <c r="EI15" s="106"/>
      <c r="EJ15" s="106"/>
      <c r="EK15" s="106"/>
      <c r="EL15" s="106"/>
      <c r="EM15" s="106"/>
      <c r="EN15" s="106"/>
      <c r="EO15" s="106"/>
      <c r="EP15" s="106"/>
      <c r="EQ15" s="106"/>
      <c r="ER15" s="106"/>
      <c r="ES15" s="106"/>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c r="HP15" s="106"/>
      <c r="HQ15" s="106"/>
      <c r="HR15" s="106"/>
      <c r="HS15" s="106"/>
      <c r="HT15" s="106"/>
      <c r="HU15" s="106"/>
      <c r="HV15" s="106"/>
      <c r="HW15" s="106"/>
      <c r="HX15" s="106"/>
      <c r="HY15" s="106"/>
      <c r="HZ15" s="106"/>
      <c r="IA15" s="106"/>
      <c r="IB15" s="106"/>
      <c r="IC15" s="106"/>
      <c r="ID15" s="106"/>
      <c r="IE15" s="106"/>
      <c r="IF15" s="106"/>
      <c r="IG15" s="106"/>
      <c r="IH15" s="106"/>
      <c r="II15" s="106"/>
      <c r="IJ15" s="106"/>
      <c r="IK15" s="106"/>
      <c r="IL15" s="106"/>
      <c r="IM15" s="106"/>
      <c r="IN15" s="106"/>
      <c r="IO15" s="106"/>
      <c r="IP15" s="106"/>
      <c r="IQ15" s="106"/>
      <c r="IR15" s="106"/>
      <c r="IS15" s="106"/>
      <c r="IT15" s="106"/>
    </row>
    <row r="16" spans="1:254" s="107" customFormat="1">
      <c r="A16" s="139"/>
      <c r="B16" s="100" t="s">
        <v>15</v>
      </c>
      <c r="C16" s="100" t="s">
        <v>31</v>
      </c>
      <c r="D16" s="101" t="s">
        <v>126</v>
      </c>
      <c r="E16" s="102" t="s">
        <v>14</v>
      </c>
      <c r="F16" s="103">
        <v>3</v>
      </c>
      <c r="G16" s="104">
        <v>210</v>
      </c>
      <c r="H16" s="104">
        <f>ROUND(0.25*G16,2)</f>
        <v>52.5</v>
      </c>
      <c r="I16" s="104">
        <f t="shared" ref="I16" si="1">ROUND(G16+H16,2)</f>
        <v>262.5</v>
      </c>
      <c r="J16" s="104">
        <f t="shared" ref="J16" si="2">ROUND(I16*F16,2)</f>
        <v>787.5</v>
      </c>
      <c r="K16" s="104">
        <f>ROUND(J16*(1+$K$10),2)</f>
        <v>984.38</v>
      </c>
      <c r="L16" s="105">
        <f t="shared" si="0"/>
        <v>1.0425947036320387E-3</v>
      </c>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c r="HP16" s="106"/>
      <c r="HQ16" s="106"/>
      <c r="HR16" s="106"/>
      <c r="HS16" s="106"/>
      <c r="HT16" s="106"/>
      <c r="HU16" s="106"/>
      <c r="HV16" s="106"/>
      <c r="HW16" s="106"/>
      <c r="HX16" s="106"/>
      <c r="HY16" s="106"/>
      <c r="HZ16" s="106"/>
      <c r="IA16" s="106"/>
      <c r="IB16" s="106"/>
      <c r="IC16" s="106"/>
      <c r="ID16" s="106"/>
      <c r="IE16" s="106"/>
      <c r="IF16" s="106"/>
      <c r="IG16" s="106"/>
      <c r="IH16" s="106"/>
      <c r="II16" s="106"/>
      <c r="IJ16" s="106"/>
      <c r="IK16" s="106"/>
      <c r="IL16" s="106"/>
      <c r="IM16" s="106"/>
      <c r="IN16" s="106"/>
      <c r="IO16" s="106"/>
      <c r="IP16" s="106"/>
      <c r="IQ16" s="106"/>
      <c r="IR16" s="106"/>
      <c r="IS16" s="106"/>
      <c r="IT16" s="106"/>
    </row>
    <row r="17" spans="1:254" s="107" customFormat="1" ht="165.75">
      <c r="A17" s="139"/>
      <c r="B17" s="100" t="s">
        <v>15</v>
      </c>
      <c r="C17" s="100" t="s">
        <v>32</v>
      </c>
      <c r="D17" s="101" t="s">
        <v>164</v>
      </c>
      <c r="E17" s="102" t="s">
        <v>50</v>
      </c>
      <c r="F17" s="103">
        <v>26</v>
      </c>
      <c r="G17" s="104">
        <v>2590</v>
      </c>
      <c r="H17" s="104">
        <f>ROUND(0.3*G17,2)</f>
        <v>777</v>
      </c>
      <c r="I17" s="104">
        <f t="shared" ref="I17:I45" si="3">ROUND(G17+H17,2)</f>
        <v>3367</v>
      </c>
      <c r="J17" s="104">
        <f t="shared" ref="J17:J45" si="4">ROUND(I17*F17,2)</f>
        <v>87542</v>
      </c>
      <c r="K17" s="104">
        <f t="shared" ref="K17:K52" si="5">ROUND(J17*(1+$K$10),2)</f>
        <v>109427.5</v>
      </c>
      <c r="L17" s="105">
        <f t="shared" si="0"/>
        <v>0.115898872317291</v>
      </c>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c r="FO17" s="106"/>
      <c r="FP17" s="106"/>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c r="GP17" s="106"/>
      <c r="GQ17" s="106"/>
      <c r="GR17" s="106"/>
      <c r="GS17" s="106"/>
      <c r="GT17" s="106"/>
      <c r="GU17" s="106"/>
      <c r="GV17" s="106"/>
      <c r="GW17" s="106"/>
      <c r="GX17" s="106"/>
      <c r="GY17" s="106"/>
      <c r="GZ17" s="106"/>
      <c r="HA17" s="106"/>
      <c r="HB17" s="106"/>
      <c r="HC17" s="106"/>
      <c r="HD17" s="106"/>
      <c r="HE17" s="106"/>
      <c r="HF17" s="106"/>
      <c r="HG17" s="106"/>
      <c r="HH17" s="106"/>
      <c r="HI17" s="106"/>
      <c r="HJ17" s="106"/>
      <c r="HK17" s="106"/>
      <c r="HL17" s="106"/>
      <c r="HM17" s="106"/>
      <c r="HN17" s="106"/>
      <c r="HO17" s="106"/>
      <c r="HP17" s="106"/>
      <c r="HQ17" s="106"/>
      <c r="HR17" s="106"/>
      <c r="HS17" s="106"/>
      <c r="HT17" s="106"/>
      <c r="HU17" s="106"/>
      <c r="HV17" s="106"/>
      <c r="HW17" s="106"/>
      <c r="HX17" s="106"/>
      <c r="HY17" s="106"/>
      <c r="HZ17" s="106"/>
      <c r="IA17" s="106"/>
      <c r="IB17" s="106"/>
      <c r="IC17" s="106"/>
      <c r="ID17" s="106"/>
      <c r="IE17" s="106"/>
      <c r="IF17" s="106"/>
      <c r="IG17" s="106"/>
      <c r="IH17" s="106"/>
      <c r="II17" s="106"/>
      <c r="IJ17" s="106"/>
      <c r="IK17" s="106"/>
      <c r="IL17" s="106"/>
      <c r="IM17" s="106"/>
      <c r="IN17" s="106"/>
      <c r="IO17" s="106"/>
      <c r="IP17" s="106"/>
      <c r="IQ17" s="106"/>
      <c r="IR17" s="106"/>
      <c r="IS17" s="106"/>
      <c r="IT17" s="106"/>
    </row>
    <row r="18" spans="1:254" s="107" customFormat="1" ht="140.25">
      <c r="A18" s="139"/>
      <c r="B18" s="100" t="s">
        <v>15</v>
      </c>
      <c r="C18" s="100" t="s">
        <v>32</v>
      </c>
      <c r="D18" s="101" t="s">
        <v>163</v>
      </c>
      <c r="E18" s="102" t="s">
        <v>50</v>
      </c>
      <c r="F18" s="103">
        <v>26</v>
      </c>
      <c r="G18" s="104">
        <v>790.33</v>
      </c>
      <c r="H18" s="104">
        <f>ROUND(0.3*G18,2)</f>
        <v>237.1</v>
      </c>
      <c r="I18" s="104">
        <f t="shared" ref="I18" si="6">ROUND(G18+H18,2)</f>
        <v>1027.43</v>
      </c>
      <c r="J18" s="104">
        <f t="shared" ref="J18" si="7">ROUND(I18*F18,2)</f>
        <v>26713.18</v>
      </c>
      <c r="K18" s="104">
        <f t="shared" ref="K18" si="8">ROUND(J18*(1+$K$10),2)</f>
        <v>33391.480000000003</v>
      </c>
      <c r="L18" s="105">
        <f t="shared" si="0"/>
        <v>3.5366200242218607E-2</v>
      </c>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c r="FO18" s="106"/>
      <c r="FP18" s="106"/>
      <c r="FQ18" s="106"/>
      <c r="FR18" s="106"/>
      <c r="FS18" s="106"/>
      <c r="FT18" s="106"/>
      <c r="FU18" s="106"/>
      <c r="FV18" s="106"/>
      <c r="FW18" s="106"/>
      <c r="FX18" s="106"/>
      <c r="FY18" s="106"/>
      <c r="FZ18" s="106"/>
      <c r="GA18" s="106"/>
      <c r="GB18" s="106"/>
      <c r="GC18" s="106"/>
      <c r="GD18" s="106"/>
      <c r="GE18" s="106"/>
      <c r="GF18" s="106"/>
      <c r="GG18" s="106"/>
      <c r="GH18" s="106"/>
      <c r="GI18" s="106"/>
      <c r="GJ18" s="106"/>
      <c r="GK18" s="106"/>
      <c r="GL18" s="106"/>
      <c r="GM18" s="106"/>
      <c r="GN18" s="106"/>
      <c r="GO18" s="106"/>
      <c r="GP18" s="106"/>
      <c r="GQ18" s="106"/>
      <c r="GR18" s="106"/>
      <c r="GS18" s="106"/>
      <c r="GT18" s="106"/>
      <c r="GU18" s="106"/>
      <c r="GV18" s="106"/>
      <c r="GW18" s="106"/>
      <c r="GX18" s="106"/>
      <c r="GY18" s="106"/>
      <c r="GZ18" s="106"/>
      <c r="HA18" s="106"/>
      <c r="HB18" s="106"/>
      <c r="HC18" s="106"/>
      <c r="HD18" s="106"/>
      <c r="HE18" s="106"/>
      <c r="HF18" s="106"/>
      <c r="HG18" s="106"/>
      <c r="HH18" s="106"/>
      <c r="HI18" s="106"/>
      <c r="HJ18" s="106"/>
      <c r="HK18" s="106"/>
      <c r="HL18" s="106"/>
      <c r="HM18" s="106"/>
      <c r="HN18" s="106"/>
      <c r="HO18" s="106"/>
      <c r="HP18" s="106"/>
      <c r="HQ18" s="106"/>
      <c r="HR18" s="106"/>
      <c r="HS18" s="106"/>
      <c r="HT18" s="106"/>
      <c r="HU18" s="106"/>
      <c r="HV18" s="106"/>
      <c r="HW18" s="106"/>
      <c r="HX18" s="106"/>
      <c r="HY18" s="106"/>
      <c r="HZ18" s="106"/>
      <c r="IA18" s="106"/>
      <c r="IB18" s="106"/>
      <c r="IC18" s="106"/>
      <c r="ID18" s="106"/>
      <c r="IE18" s="106"/>
      <c r="IF18" s="106"/>
      <c r="IG18" s="106"/>
      <c r="IH18" s="106"/>
      <c r="II18" s="106"/>
      <c r="IJ18" s="106"/>
      <c r="IK18" s="106"/>
      <c r="IL18" s="106"/>
      <c r="IM18" s="106"/>
      <c r="IN18" s="106"/>
      <c r="IO18" s="106"/>
      <c r="IP18" s="106"/>
      <c r="IQ18" s="106"/>
      <c r="IR18" s="106"/>
      <c r="IS18" s="106"/>
      <c r="IT18" s="106"/>
    </row>
    <row r="19" spans="1:254" s="107" customFormat="1">
      <c r="A19" s="139"/>
      <c r="B19" s="100" t="s">
        <v>15</v>
      </c>
      <c r="C19" s="100" t="s">
        <v>33</v>
      </c>
      <c r="D19" s="145" t="s">
        <v>167</v>
      </c>
      <c r="E19" s="102" t="s">
        <v>50</v>
      </c>
      <c r="F19" s="103">
        <v>104</v>
      </c>
      <c r="G19" s="104">
        <v>2443.98</v>
      </c>
      <c r="H19" s="104">
        <f t="shared" ref="H19:H52" si="9">ROUND(0.3*G19,2)</f>
        <v>733.19</v>
      </c>
      <c r="I19" s="104">
        <f t="shared" ref="I19" si="10">ROUND(G19+H19,2)</f>
        <v>3177.17</v>
      </c>
      <c r="J19" s="104">
        <f t="shared" ref="J19" si="11">ROUND(I19*F19,2)</f>
        <v>330425.68</v>
      </c>
      <c r="K19" s="104">
        <f t="shared" ref="K19" si="12">ROUND(J19*(1+$K$10),2)</f>
        <v>413032.1</v>
      </c>
      <c r="L19" s="105">
        <f t="shared" si="0"/>
        <v>0.43745817660864561</v>
      </c>
      <c r="M19" s="106"/>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c r="FO19" s="106"/>
      <c r="FP19" s="106"/>
      <c r="FQ19" s="106"/>
      <c r="FR19" s="106"/>
      <c r="FS19" s="106"/>
      <c r="FT19" s="106"/>
      <c r="FU19" s="106"/>
      <c r="FV19" s="106"/>
      <c r="FW19" s="106"/>
      <c r="FX19" s="106"/>
      <c r="FY19" s="106"/>
      <c r="FZ19" s="106"/>
      <c r="GA19" s="106"/>
      <c r="GB19" s="106"/>
      <c r="GC19" s="106"/>
      <c r="GD19" s="106"/>
      <c r="GE19" s="106"/>
      <c r="GF19" s="106"/>
      <c r="GG19" s="106"/>
      <c r="GH19" s="106"/>
      <c r="GI19" s="106"/>
      <c r="GJ19" s="106"/>
      <c r="GK19" s="106"/>
      <c r="GL19" s="106"/>
      <c r="GM19" s="106"/>
      <c r="GN19" s="106"/>
      <c r="GO19" s="106"/>
      <c r="GP19" s="106"/>
      <c r="GQ19" s="106"/>
      <c r="GR19" s="106"/>
      <c r="GS19" s="106"/>
      <c r="GT19" s="106"/>
      <c r="GU19" s="106"/>
      <c r="GV19" s="106"/>
      <c r="GW19" s="106"/>
      <c r="GX19" s="106"/>
      <c r="GY19" s="106"/>
      <c r="GZ19" s="106"/>
      <c r="HA19" s="106"/>
      <c r="HB19" s="106"/>
      <c r="HC19" s="106"/>
      <c r="HD19" s="106"/>
      <c r="HE19" s="106"/>
      <c r="HF19" s="106"/>
      <c r="HG19" s="106"/>
      <c r="HH19" s="106"/>
      <c r="HI19" s="106"/>
      <c r="HJ19" s="106"/>
      <c r="HK19" s="106"/>
      <c r="HL19" s="106"/>
      <c r="HM19" s="106"/>
      <c r="HN19" s="106"/>
      <c r="HO19" s="106"/>
      <c r="HP19" s="106"/>
      <c r="HQ19" s="106"/>
      <c r="HR19" s="106"/>
      <c r="HS19" s="106"/>
      <c r="HT19" s="106"/>
      <c r="HU19" s="106"/>
      <c r="HV19" s="106"/>
      <c r="HW19" s="106"/>
      <c r="HX19" s="106"/>
      <c r="HY19" s="106"/>
      <c r="HZ19" s="106"/>
      <c r="IA19" s="106"/>
      <c r="IB19" s="106"/>
      <c r="IC19" s="106"/>
      <c r="ID19" s="106"/>
      <c r="IE19" s="106"/>
      <c r="IF19" s="106"/>
      <c r="IG19" s="106"/>
      <c r="IH19" s="106"/>
      <c r="II19" s="106"/>
      <c r="IJ19" s="106"/>
      <c r="IK19" s="106"/>
      <c r="IL19" s="106"/>
      <c r="IM19" s="106"/>
      <c r="IN19" s="106"/>
      <c r="IO19" s="106"/>
      <c r="IP19" s="106"/>
      <c r="IQ19" s="106"/>
      <c r="IR19" s="106"/>
      <c r="IS19" s="106"/>
      <c r="IT19" s="106"/>
    </row>
    <row r="20" spans="1:254" s="107" customFormat="1">
      <c r="A20" s="139"/>
      <c r="B20" s="100" t="s">
        <v>15</v>
      </c>
      <c r="C20" s="100" t="s">
        <v>133</v>
      </c>
      <c r="D20" s="144" t="s">
        <v>150</v>
      </c>
      <c r="E20" s="102" t="s">
        <v>50</v>
      </c>
      <c r="F20" s="103">
        <v>20</v>
      </c>
      <c r="G20" s="104">
        <v>2443.98</v>
      </c>
      <c r="H20" s="104"/>
      <c r="I20" s="104">
        <f t="shared" ref="I20" si="13">ROUND(G20+H20,2)</f>
        <v>2443.98</v>
      </c>
      <c r="J20" s="104">
        <f t="shared" ref="J20" si="14">ROUND(I20*F20,2)</f>
        <v>48879.6</v>
      </c>
      <c r="K20" s="104">
        <f t="shared" ref="K20" si="15">ROUND(J20*(1+$K$10),2)</f>
        <v>61099.5</v>
      </c>
      <c r="L20" s="105">
        <f t="shared" si="0"/>
        <v>6.4712829491218579E-2</v>
      </c>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c r="CA20" s="106"/>
      <c r="CB20" s="106"/>
      <c r="CC20" s="106"/>
      <c r="CD20" s="106"/>
      <c r="CE20" s="106"/>
      <c r="CF20" s="106"/>
      <c r="CG20" s="106"/>
      <c r="CH20" s="106"/>
      <c r="CI20" s="106"/>
      <c r="CJ20" s="106"/>
      <c r="CK20" s="106"/>
      <c r="CL20" s="106"/>
      <c r="CM20" s="106"/>
      <c r="CN20" s="106"/>
      <c r="CO20" s="106"/>
      <c r="CP20" s="106"/>
      <c r="CQ20" s="106"/>
      <c r="CR20" s="106"/>
      <c r="CS20" s="106"/>
      <c r="CT20" s="106"/>
      <c r="CU20" s="106"/>
      <c r="CV20" s="106"/>
      <c r="CW20" s="106"/>
      <c r="CX20" s="106"/>
      <c r="CY20" s="106"/>
      <c r="CZ20" s="106"/>
      <c r="DA20" s="106"/>
      <c r="DB20" s="106"/>
      <c r="DC20" s="106"/>
      <c r="DD20" s="106"/>
      <c r="DE20" s="106"/>
      <c r="DF20" s="106"/>
      <c r="DG20" s="106"/>
      <c r="DH20" s="106"/>
      <c r="DI20" s="106"/>
      <c r="DJ20" s="106"/>
      <c r="DK20" s="106"/>
      <c r="DL20" s="106"/>
      <c r="DM20" s="106"/>
      <c r="DN20" s="106"/>
      <c r="DO20" s="106"/>
      <c r="DP20" s="106"/>
      <c r="DQ20" s="106"/>
      <c r="DR20" s="106"/>
      <c r="DS20" s="106"/>
      <c r="DT20" s="106"/>
      <c r="DU20" s="106"/>
      <c r="DV20" s="106"/>
      <c r="DW20" s="106"/>
      <c r="DX20" s="106"/>
      <c r="DY20" s="106"/>
      <c r="DZ20" s="106"/>
      <c r="EA20" s="106"/>
      <c r="EB20" s="106"/>
      <c r="EC20" s="106"/>
      <c r="ED20" s="106"/>
      <c r="EE20" s="106"/>
      <c r="EF20" s="106"/>
      <c r="EG20" s="106"/>
      <c r="EH20" s="106"/>
      <c r="EI20" s="106"/>
      <c r="EJ20" s="106"/>
      <c r="EK20" s="106"/>
      <c r="EL20" s="106"/>
      <c r="EM20" s="106"/>
      <c r="EN20" s="106"/>
      <c r="EO20" s="106"/>
      <c r="EP20" s="106"/>
      <c r="EQ20" s="106"/>
      <c r="ER20" s="106"/>
      <c r="ES20" s="106"/>
      <c r="ET20" s="106"/>
      <c r="EU20" s="106"/>
      <c r="EV20" s="106"/>
      <c r="EW20" s="106"/>
      <c r="EX20" s="106"/>
      <c r="EY20" s="106"/>
      <c r="EZ20" s="106"/>
      <c r="FA20" s="106"/>
      <c r="FB20" s="106"/>
      <c r="FC20" s="106"/>
      <c r="FD20" s="106"/>
      <c r="FE20" s="106"/>
      <c r="FF20" s="106"/>
      <c r="FG20" s="106"/>
      <c r="FH20" s="106"/>
      <c r="FI20" s="106"/>
      <c r="FJ20" s="106"/>
      <c r="FK20" s="106"/>
      <c r="FL20" s="106"/>
      <c r="FM20" s="106"/>
      <c r="FN20" s="106"/>
      <c r="FO20" s="106"/>
      <c r="FP20" s="106"/>
      <c r="FQ20" s="106"/>
      <c r="FR20" s="106"/>
      <c r="FS20" s="106"/>
      <c r="FT20" s="106"/>
      <c r="FU20" s="106"/>
      <c r="FV20" s="106"/>
      <c r="FW20" s="106"/>
      <c r="FX20" s="106"/>
      <c r="FY20" s="106"/>
      <c r="FZ20" s="106"/>
      <c r="GA20" s="106"/>
      <c r="GB20" s="106"/>
      <c r="GC20" s="106"/>
      <c r="GD20" s="106"/>
      <c r="GE20" s="106"/>
      <c r="GF20" s="106"/>
      <c r="GG20" s="106"/>
      <c r="GH20" s="106"/>
      <c r="GI20" s="106"/>
      <c r="GJ20" s="106"/>
      <c r="GK20" s="106"/>
      <c r="GL20" s="106"/>
      <c r="GM20" s="106"/>
      <c r="GN20" s="106"/>
      <c r="GO20" s="106"/>
      <c r="GP20" s="106"/>
      <c r="GQ20" s="106"/>
      <c r="GR20" s="106"/>
      <c r="GS20" s="106"/>
      <c r="GT20" s="106"/>
      <c r="GU20" s="106"/>
      <c r="GV20" s="106"/>
      <c r="GW20" s="106"/>
      <c r="GX20" s="106"/>
      <c r="GY20" s="106"/>
      <c r="GZ20" s="106"/>
      <c r="HA20" s="106"/>
      <c r="HB20" s="106"/>
      <c r="HC20" s="106"/>
      <c r="HD20" s="106"/>
      <c r="HE20" s="106"/>
      <c r="HF20" s="106"/>
      <c r="HG20" s="106"/>
      <c r="HH20" s="106"/>
      <c r="HI20" s="106"/>
      <c r="HJ20" s="106"/>
      <c r="HK20" s="106"/>
      <c r="HL20" s="106"/>
      <c r="HM20" s="106"/>
      <c r="HN20" s="106"/>
      <c r="HO20" s="106"/>
      <c r="HP20" s="106"/>
      <c r="HQ20" s="106"/>
      <c r="HR20" s="106"/>
      <c r="HS20" s="106"/>
      <c r="HT20" s="106"/>
      <c r="HU20" s="106"/>
      <c r="HV20" s="106"/>
      <c r="HW20" s="106"/>
      <c r="HX20" s="106"/>
      <c r="HY20" s="106"/>
      <c r="HZ20" s="106"/>
      <c r="IA20" s="106"/>
      <c r="IB20" s="106"/>
      <c r="IC20" s="106"/>
      <c r="ID20" s="106"/>
      <c r="IE20" s="106"/>
      <c r="IF20" s="106"/>
      <c r="IG20" s="106"/>
      <c r="IH20" s="106"/>
      <c r="II20" s="106"/>
      <c r="IJ20" s="106"/>
      <c r="IK20" s="106"/>
      <c r="IL20" s="106"/>
      <c r="IM20" s="106"/>
      <c r="IN20" s="106"/>
      <c r="IO20" s="106"/>
      <c r="IP20" s="106"/>
      <c r="IQ20" s="106"/>
      <c r="IR20" s="106"/>
      <c r="IS20" s="106"/>
      <c r="IT20" s="106"/>
    </row>
    <row r="21" spans="1:254" s="107" customFormat="1" ht="25.5">
      <c r="A21" s="139"/>
      <c r="B21" s="100"/>
      <c r="C21" s="100" t="s">
        <v>34</v>
      </c>
      <c r="D21" s="63" t="s">
        <v>154</v>
      </c>
      <c r="E21" s="135" t="s">
        <v>127</v>
      </c>
      <c r="F21" s="136">
        <v>3</v>
      </c>
      <c r="G21" s="64">
        <v>1890.76</v>
      </c>
      <c r="H21" s="104">
        <f t="shared" si="9"/>
        <v>567.23</v>
      </c>
      <c r="I21" s="104">
        <f t="shared" ref="I21" si="16">ROUND(G21+H21,2)</f>
        <v>2457.9899999999998</v>
      </c>
      <c r="J21" s="104">
        <f t="shared" ref="J21" si="17">ROUND(I21*F21,2)</f>
        <v>7373.97</v>
      </c>
      <c r="K21" s="104">
        <f t="shared" si="5"/>
        <v>9217.4599999999991</v>
      </c>
      <c r="L21" s="105">
        <f t="shared" si="0"/>
        <v>9.7625662619518581E-3</v>
      </c>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c r="BZ21" s="106"/>
      <c r="CA21" s="106"/>
      <c r="CB21" s="106"/>
      <c r="CC21" s="106"/>
      <c r="CD21" s="106"/>
      <c r="CE21" s="106"/>
      <c r="CF21" s="106"/>
      <c r="CG21" s="106"/>
      <c r="CH21" s="106"/>
      <c r="CI21" s="106"/>
      <c r="CJ21" s="106"/>
      <c r="CK21" s="106"/>
      <c r="CL21" s="106"/>
      <c r="CM21" s="106"/>
      <c r="CN21" s="106"/>
      <c r="CO21" s="106"/>
      <c r="CP21" s="106"/>
      <c r="CQ21" s="106"/>
      <c r="CR21" s="106"/>
      <c r="CS21" s="106"/>
      <c r="CT21" s="106"/>
      <c r="CU21" s="106"/>
      <c r="CV21" s="106"/>
      <c r="CW21" s="106"/>
      <c r="CX21" s="106"/>
      <c r="CY21" s="106"/>
      <c r="CZ21" s="106"/>
      <c r="DA21" s="106"/>
      <c r="DB21" s="106"/>
      <c r="DC21" s="106"/>
      <c r="DD21" s="106"/>
      <c r="DE21" s="106"/>
      <c r="DF21" s="106"/>
      <c r="DG21" s="106"/>
      <c r="DH21" s="106"/>
      <c r="DI21" s="106"/>
      <c r="DJ21" s="106"/>
      <c r="DK21" s="106"/>
      <c r="DL21" s="106"/>
      <c r="DM21" s="106"/>
      <c r="DN21" s="106"/>
      <c r="DO21" s="106"/>
      <c r="DP21" s="106"/>
      <c r="DQ21" s="106"/>
      <c r="DR21" s="106"/>
      <c r="DS21" s="106"/>
      <c r="DT21" s="106"/>
      <c r="DU21" s="106"/>
      <c r="DV21" s="106"/>
      <c r="DW21" s="106"/>
      <c r="DX21" s="106"/>
      <c r="DY21" s="106"/>
      <c r="DZ21" s="106"/>
      <c r="EA21" s="106"/>
      <c r="EB21" s="106"/>
      <c r="EC21" s="106"/>
      <c r="ED21" s="106"/>
      <c r="EE21" s="106"/>
      <c r="EF21" s="106"/>
      <c r="EG21" s="106"/>
      <c r="EH21" s="106"/>
      <c r="EI21" s="106"/>
      <c r="EJ21" s="106"/>
      <c r="EK21" s="106"/>
      <c r="EL21" s="106"/>
      <c r="EM21" s="106"/>
      <c r="EN21" s="106"/>
      <c r="EO21" s="106"/>
      <c r="EP21" s="106"/>
      <c r="EQ21" s="106"/>
      <c r="ER21" s="106"/>
      <c r="ES21" s="106"/>
      <c r="ET21" s="106"/>
      <c r="EU21" s="106"/>
      <c r="EV21" s="106"/>
      <c r="EW21" s="106"/>
      <c r="EX21" s="106"/>
      <c r="EY21" s="106"/>
      <c r="EZ21" s="106"/>
      <c r="FA21" s="106"/>
      <c r="FB21" s="106"/>
      <c r="FC21" s="106"/>
      <c r="FD21" s="106"/>
      <c r="FE21" s="106"/>
      <c r="FF21" s="106"/>
      <c r="FG21" s="106"/>
      <c r="FH21" s="106"/>
      <c r="FI21" s="106"/>
      <c r="FJ21" s="106"/>
      <c r="FK21" s="106"/>
      <c r="FL21" s="106"/>
      <c r="FM21" s="106"/>
      <c r="FN21" s="106"/>
      <c r="FO21" s="106"/>
      <c r="FP21" s="106"/>
      <c r="FQ21" s="106"/>
      <c r="FR21" s="106"/>
      <c r="FS21" s="106"/>
      <c r="FT21" s="106"/>
      <c r="FU21" s="106"/>
      <c r="FV21" s="106"/>
      <c r="FW21" s="106"/>
      <c r="FX21" s="106"/>
      <c r="FY21" s="106"/>
      <c r="FZ21" s="106"/>
      <c r="GA21" s="106"/>
      <c r="GB21" s="106"/>
      <c r="GC21" s="106"/>
      <c r="GD21" s="106"/>
      <c r="GE21" s="106"/>
      <c r="GF21" s="106"/>
      <c r="GG21" s="106"/>
      <c r="GH21" s="106"/>
      <c r="GI21" s="106"/>
      <c r="GJ21" s="106"/>
      <c r="GK21" s="106"/>
      <c r="GL21" s="106"/>
      <c r="GM21" s="106"/>
      <c r="GN21" s="106"/>
      <c r="GO21" s="106"/>
      <c r="GP21" s="106"/>
      <c r="GQ21" s="106"/>
      <c r="GR21" s="106"/>
      <c r="GS21" s="106"/>
      <c r="GT21" s="106"/>
      <c r="GU21" s="106"/>
      <c r="GV21" s="106"/>
      <c r="GW21" s="106"/>
      <c r="GX21" s="106"/>
      <c r="GY21" s="106"/>
      <c r="GZ21" s="106"/>
      <c r="HA21" s="106"/>
      <c r="HB21" s="106"/>
      <c r="HC21" s="106"/>
      <c r="HD21" s="106"/>
      <c r="HE21" s="106"/>
      <c r="HF21" s="106"/>
      <c r="HG21" s="106"/>
      <c r="HH21" s="106"/>
      <c r="HI21" s="106"/>
      <c r="HJ21" s="106"/>
      <c r="HK21" s="106"/>
      <c r="HL21" s="106"/>
      <c r="HM21" s="106"/>
      <c r="HN21" s="106"/>
      <c r="HO21" s="106"/>
      <c r="HP21" s="106"/>
      <c r="HQ21" s="106"/>
      <c r="HR21" s="106"/>
      <c r="HS21" s="106"/>
      <c r="HT21" s="106"/>
      <c r="HU21" s="106"/>
      <c r="HV21" s="106"/>
      <c r="HW21" s="106"/>
      <c r="HX21" s="106"/>
      <c r="HY21" s="106"/>
      <c r="HZ21" s="106"/>
      <c r="IA21" s="106"/>
      <c r="IB21" s="106"/>
      <c r="IC21" s="106"/>
      <c r="ID21" s="106"/>
      <c r="IE21" s="106"/>
      <c r="IF21" s="106"/>
      <c r="IG21" s="106"/>
      <c r="IH21" s="106"/>
      <c r="II21" s="106"/>
      <c r="IJ21" s="106"/>
      <c r="IK21" s="106"/>
      <c r="IL21" s="106"/>
      <c r="IM21" s="106"/>
      <c r="IN21" s="106"/>
      <c r="IO21" s="106"/>
      <c r="IP21" s="106"/>
      <c r="IQ21" s="106"/>
      <c r="IR21" s="106"/>
      <c r="IS21" s="106"/>
      <c r="IT21" s="106"/>
    </row>
    <row r="22" spans="1:254" s="107" customFormat="1" ht="25.5">
      <c r="A22" s="139"/>
      <c r="B22" s="100" t="s">
        <v>15</v>
      </c>
      <c r="C22" s="100" t="s">
        <v>134</v>
      </c>
      <c r="D22" s="108" t="s">
        <v>53</v>
      </c>
      <c r="E22" s="102" t="s">
        <v>25</v>
      </c>
      <c r="F22" s="103">
        <v>2100</v>
      </c>
      <c r="G22" s="104">
        <v>5.25</v>
      </c>
      <c r="H22" s="104">
        <f t="shared" si="9"/>
        <v>1.58</v>
      </c>
      <c r="I22" s="104">
        <f t="shared" si="3"/>
        <v>6.83</v>
      </c>
      <c r="J22" s="104">
        <f t="shared" si="4"/>
        <v>14343</v>
      </c>
      <c r="K22" s="104">
        <f t="shared" si="5"/>
        <v>17928.75</v>
      </c>
      <c r="L22" s="105">
        <f t="shared" si="0"/>
        <v>1.8989028416610369E-2</v>
      </c>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c r="BK22" s="106"/>
      <c r="BL22" s="106"/>
      <c r="BM22" s="106"/>
      <c r="BN22" s="106"/>
      <c r="BO22" s="106"/>
      <c r="BP22" s="106"/>
      <c r="BQ22" s="106"/>
      <c r="BR22" s="106"/>
      <c r="BS22" s="106"/>
      <c r="BT22" s="106"/>
      <c r="BU22" s="106"/>
      <c r="BV22" s="106"/>
      <c r="BW22" s="106"/>
      <c r="BX22" s="106"/>
      <c r="BY22" s="106"/>
      <c r="BZ22" s="106"/>
      <c r="CA22" s="106"/>
      <c r="CB22" s="106"/>
      <c r="CC22" s="106"/>
      <c r="CD22" s="106"/>
      <c r="CE22" s="106"/>
      <c r="CF22" s="106"/>
      <c r="CG22" s="106"/>
      <c r="CH22" s="106"/>
      <c r="CI22" s="106"/>
      <c r="CJ22" s="106"/>
      <c r="CK22" s="106"/>
      <c r="CL22" s="106"/>
      <c r="CM22" s="106"/>
      <c r="CN22" s="106"/>
      <c r="CO22" s="106"/>
      <c r="CP22" s="106"/>
      <c r="CQ22" s="106"/>
      <c r="CR22" s="106"/>
      <c r="CS22" s="106"/>
      <c r="CT22" s="106"/>
      <c r="CU22" s="106"/>
      <c r="CV22" s="106"/>
      <c r="CW22" s="106"/>
      <c r="CX22" s="106"/>
      <c r="CY22" s="106"/>
      <c r="CZ22" s="106"/>
      <c r="DA22" s="106"/>
      <c r="DB22" s="106"/>
      <c r="DC22" s="106"/>
      <c r="DD22" s="106"/>
      <c r="DE22" s="106"/>
      <c r="DF22" s="106"/>
      <c r="DG22" s="106"/>
      <c r="DH22" s="106"/>
      <c r="DI22" s="106"/>
      <c r="DJ22" s="106"/>
      <c r="DK22" s="106"/>
      <c r="DL22" s="106"/>
      <c r="DM22" s="106"/>
      <c r="DN22" s="106"/>
      <c r="DO22" s="106"/>
      <c r="DP22" s="106"/>
      <c r="DQ22" s="106"/>
      <c r="DR22" s="106"/>
      <c r="DS22" s="106"/>
      <c r="DT22" s="106"/>
      <c r="DU22" s="106"/>
      <c r="DV22" s="106"/>
      <c r="DW22" s="106"/>
      <c r="DX22" s="106"/>
      <c r="DY22" s="106"/>
      <c r="DZ22" s="106"/>
      <c r="EA22" s="106"/>
      <c r="EB22" s="106"/>
      <c r="EC22" s="106"/>
      <c r="ED22" s="106"/>
      <c r="EE22" s="106"/>
      <c r="EF22" s="106"/>
      <c r="EG22" s="106"/>
      <c r="EH22" s="106"/>
      <c r="EI22" s="106"/>
      <c r="EJ22" s="106"/>
      <c r="EK22" s="106"/>
      <c r="EL22" s="106"/>
      <c r="EM22" s="106"/>
      <c r="EN22" s="106"/>
      <c r="EO22" s="106"/>
      <c r="EP22" s="106"/>
      <c r="EQ22" s="106"/>
      <c r="ER22" s="106"/>
      <c r="ES22" s="106"/>
      <c r="ET22" s="106"/>
      <c r="EU22" s="106"/>
      <c r="EV22" s="106"/>
      <c r="EW22" s="106"/>
      <c r="EX22" s="106"/>
      <c r="EY22" s="106"/>
      <c r="EZ22" s="106"/>
      <c r="FA22" s="106"/>
      <c r="FB22" s="106"/>
      <c r="FC22" s="106"/>
      <c r="FD22" s="106"/>
      <c r="FE22" s="106"/>
      <c r="FF22" s="106"/>
      <c r="FG22" s="106"/>
      <c r="FH22" s="106"/>
      <c r="FI22" s="106"/>
      <c r="FJ22" s="106"/>
      <c r="FK22" s="106"/>
      <c r="FL22" s="106"/>
      <c r="FM22" s="106"/>
      <c r="FN22" s="106"/>
      <c r="FO22" s="106"/>
      <c r="FP22" s="106"/>
      <c r="FQ22" s="106"/>
      <c r="FR22" s="106"/>
      <c r="FS22" s="106"/>
      <c r="FT22" s="106"/>
      <c r="FU22" s="106"/>
      <c r="FV22" s="106"/>
      <c r="FW22" s="106"/>
      <c r="FX22" s="106"/>
      <c r="FY22" s="106"/>
      <c r="FZ22" s="106"/>
      <c r="GA22" s="106"/>
      <c r="GB22" s="106"/>
      <c r="GC22" s="106"/>
      <c r="GD22" s="106"/>
      <c r="GE22" s="106"/>
      <c r="GF22" s="106"/>
      <c r="GG22" s="106"/>
      <c r="GH22" s="106"/>
      <c r="GI22" s="106"/>
      <c r="GJ22" s="106"/>
      <c r="GK22" s="106"/>
      <c r="GL22" s="106"/>
      <c r="GM22" s="106"/>
      <c r="GN22" s="106"/>
      <c r="GO22" s="106"/>
      <c r="GP22" s="106"/>
      <c r="GQ22" s="106"/>
      <c r="GR22" s="106"/>
      <c r="GS22" s="106"/>
      <c r="GT22" s="106"/>
      <c r="GU22" s="106"/>
      <c r="GV22" s="106"/>
      <c r="GW22" s="106"/>
      <c r="GX22" s="106"/>
      <c r="GY22" s="106"/>
      <c r="GZ22" s="106"/>
      <c r="HA22" s="106"/>
      <c r="HB22" s="106"/>
      <c r="HC22" s="106"/>
      <c r="HD22" s="106"/>
      <c r="HE22" s="106"/>
      <c r="HF22" s="106"/>
      <c r="HG22" s="106"/>
      <c r="HH22" s="106"/>
      <c r="HI22" s="106"/>
      <c r="HJ22" s="106"/>
      <c r="HK22" s="106"/>
      <c r="HL22" s="106"/>
      <c r="HM22" s="106"/>
      <c r="HN22" s="106"/>
      <c r="HO22" s="106"/>
      <c r="HP22" s="106"/>
      <c r="HQ22" s="106"/>
      <c r="HR22" s="106"/>
      <c r="HS22" s="106"/>
      <c r="HT22" s="106"/>
      <c r="HU22" s="106"/>
      <c r="HV22" s="106"/>
      <c r="HW22" s="106"/>
      <c r="HX22" s="106"/>
      <c r="HY22" s="106"/>
      <c r="HZ22" s="106"/>
      <c r="IA22" s="106"/>
      <c r="IB22" s="106"/>
      <c r="IC22" s="106"/>
      <c r="ID22" s="106"/>
      <c r="IE22" s="106"/>
      <c r="IF22" s="106"/>
      <c r="IG22" s="106"/>
      <c r="IH22" s="106"/>
      <c r="II22" s="106"/>
      <c r="IJ22" s="106"/>
      <c r="IK22" s="106"/>
      <c r="IL22" s="106"/>
      <c r="IM22" s="106"/>
      <c r="IN22" s="106"/>
      <c r="IO22" s="106"/>
      <c r="IP22" s="106"/>
      <c r="IQ22" s="106"/>
      <c r="IR22" s="106"/>
      <c r="IS22" s="106"/>
      <c r="IT22" s="106"/>
    </row>
    <row r="23" spans="1:254" s="107" customFormat="1" ht="51">
      <c r="A23" s="139"/>
      <c r="B23" s="100" t="s">
        <v>15</v>
      </c>
      <c r="C23" s="100" t="s">
        <v>135</v>
      </c>
      <c r="D23" s="109" t="s">
        <v>155</v>
      </c>
      <c r="E23" s="102" t="s">
        <v>14</v>
      </c>
      <c r="F23" s="103">
        <v>26</v>
      </c>
      <c r="G23" s="104">
        <v>85.9</v>
      </c>
      <c r="H23" s="104">
        <f t="shared" si="9"/>
        <v>25.77</v>
      </c>
      <c r="I23" s="104">
        <f t="shared" si="3"/>
        <v>111.67</v>
      </c>
      <c r="J23" s="104">
        <f t="shared" si="4"/>
        <v>2903.42</v>
      </c>
      <c r="K23" s="104">
        <f t="shared" si="5"/>
        <v>3629.28</v>
      </c>
      <c r="L23" s="105">
        <f t="shared" si="0"/>
        <v>3.8439099798834656E-3</v>
      </c>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c r="BI23" s="106"/>
      <c r="BJ23" s="106"/>
      <c r="BK23" s="106"/>
      <c r="BL23" s="106"/>
      <c r="BM23" s="106"/>
      <c r="BN23" s="106"/>
      <c r="BO23" s="106"/>
      <c r="BP23" s="106"/>
      <c r="BQ23" s="106"/>
      <c r="BR23" s="106"/>
      <c r="BS23" s="106"/>
      <c r="BT23" s="106"/>
      <c r="BU23" s="106"/>
      <c r="BV23" s="106"/>
      <c r="BW23" s="106"/>
      <c r="BX23" s="106"/>
      <c r="BY23" s="106"/>
      <c r="BZ23" s="106"/>
      <c r="CA23" s="106"/>
      <c r="CB23" s="106"/>
      <c r="CC23" s="106"/>
      <c r="CD23" s="106"/>
      <c r="CE23" s="106"/>
      <c r="CF23" s="106"/>
      <c r="CG23" s="106"/>
      <c r="CH23" s="106"/>
      <c r="CI23" s="106"/>
      <c r="CJ23" s="106"/>
      <c r="CK23" s="106"/>
      <c r="CL23" s="106"/>
      <c r="CM23" s="106"/>
      <c r="CN23" s="106"/>
      <c r="CO23" s="106"/>
      <c r="CP23" s="106"/>
      <c r="CQ23" s="106"/>
      <c r="CR23" s="106"/>
      <c r="CS23" s="106"/>
      <c r="CT23" s="106"/>
      <c r="CU23" s="106"/>
      <c r="CV23" s="106"/>
      <c r="CW23" s="106"/>
      <c r="CX23" s="106"/>
      <c r="CY23" s="106"/>
      <c r="CZ23" s="106"/>
      <c r="DA23" s="106"/>
      <c r="DB23" s="106"/>
      <c r="DC23" s="106"/>
      <c r="DD23" s="106"/>
      <c r="DE23" s="106"/>
      <c r="DF23" s="106"/>
      <c r="DG23" s="106"/>
      <c r="DH23" s="106"/>
      <c r="DI23" s="106"/>
      <c r="DJ23" s="106"/>
      <c r="DK23" s="106"/>
      <c r="DL23" s="106"/>
      <c r="DM23" s="106"/>
      <c r="DN23" s="106"/>
      <c r="DO23" s="106"/>
      <c r="DP23" s="106"/>
      <c r="DQ23" s="106"/>
      <c r="DR23" s="106"/>
      <c r="DS23" s="106"/>
      <c r="DT23" s="106"/>
      <c r="DU23" s="106"/>
      <c r="DV23" s="106"/>
      <c r="DW23" s="106"/>
      <c r="DX23" s="106"/>
      <c r="DY23" s="106"/>
      <c r="DZ23" s="106"/>
      <c r="EA23" s="106"/>
      <c r="EB23" s="106"/>
      <c r="EC23" s="106"/>
      <c r="ED23" s="106"/>
      <c r="EE23" s="106"/>
      <c r="EF23" s="106"/>
      <c r="EG23" s="106"/>
      <c r="EH23" s="106"/>
      <c r="EI23" s="106"/>
      <c r="EJ23" s="106"/>
      <c r="EK23" s="106"/>
      <c r="EL23" s="106"/>
      <c r="EM23" s="106"/>
      <c r="EN23" s="106"/>
      <c r="EO23" s="106"/>
      <c r="EP23" s="106"/>
      <c r="EQ23" s="106"/>
      <c r="ER23" s="106"/>
      <c r="ES23" s="106"/>
      <c r="ET23" s="106"/>
      <c r="EU23" s="106"/>
      <c r="EV23" s="106"/>
      <c r="EW23" s="106"/>
      <c r="EX23" s="106"/>
      <c r="EY23" s="106"/>
      <c r="EZ23" s="106"/>
      <c r="FA23" s="106"/>
      <c r="FB23" s="106"/>
      <c r="FC23" s="106"/>
      <c r="FD23" s="106"/>
      <c r="FE23" s="106"/>
      <c r="FF23" s="106"/>
      <c r="FG23" s="106"/>
      <c r="FH23" s="106"/>
      <c r="FI23" s="106"/>
      <c r="FJ23" s="106"/>
      <c r="FK23" s="106"/>
      <c r="FL23" s="106"/>
      <c r="FM23" s="106"/>
      <c r="FN23" s="106"/>
      <c r="FO23" s="106"/>
      <c r="FP23" s="106"/>
      <c r="FQ23" s="106"/>
      <c r="FR23" s="106"/>
      <c r="FS23" s="106"/>
      <c r="FT23" s="106"/>
      <c r="FU23" s="106"/>
      <c r="FV23" s="106"/>
      <c r="FW23" s="106"/>
      <c r="FX23" s="106"/>
      <c r="FY23" s="106"/>
      <c r="FZ23" s="106"/>
      <c r="GA23" s="106"/>
      <c r="GB23" s="106"/>
      <c r="GC23" s="106"/>
      <c r="GD23" s="106"/>
      <c r="GE23" s="106"/>
      <c r="GF23" s="106"/>
      <c r="GG23" s="106"/>
      <c r="GH23" s="106"/>
      <c r="GI23" s="106"/>
      <c r="GJ23" s="106"/>
      <c r="GK23" s="106"/>
      <c r="GL23" s="106"/>
      <c r="GM23" s="106"/>
      <c r="GN23" s="106"/>
      <c r="GO23" s="106"/>
      <c r="GP23" s="106"/>
      <c r="GQ23" s="106"/>
      <c r="GR23" s="106"/>
      <c r="GS23" s="106"/>
      <c r="GT23" s="106"/>
      <c r="GU23" s="106"/>
      <c r="GV23" s="106"/>
      <c r="GW23" s="106"/>
      <c r="GX23" s="106"/>
      <c r="GY23" s="106"/>
      <c r="GZ23" s="106"/>
      <c r="HA23" s="106"/>
      <c r="HB23" s="106"/>
      <c r="HC23" s="106"/>
      <c r="HD23" s="106"/>
      <c r="HE23" s="106"/>
      <c r="HF23" s="106"/>
      <c r="HG23" s="106"/>
      <c r="HH23" s="106"/>
      <c r="HI23" s="106"/>
      <c r="HJ23" s="106"/>
      <c r="HK23" s="106"/>
      <c r="HL23" s="106"/>
      <c r="HM23" s="106"/>
      <c r="HN23" s="106"/>
      <c r="HO23" s="106"/>
      <c r="HP23" s="106"/>
      <c r="HQ23" s="106"/>
      <c r="HR23" s="106"/>
      <c r="HS23" s="106"/>
      <c r="HT23" s="106"/>
      <c r="HU23" s="106"/>
      <c r="HV23" s="106"/>
      <c r="HW23" s="106"/>
      <c r="HX23" s="106"/>
      <c r="HY23" s="106"/>
      <c r="HZ23" s="106"/>
      <c r="IA23" s="106"/>
      <c r="IB23" s="106"/>
      <c r="IC23" s="106"/>
      <c r="ID23" s="106"/>
      <c r="IE23" s="106"/>
      <c r="IF23" s="106"/>
      <c r="IG23" s="106"/>
      <c r="IH23" s="106"/>
      <c r="II23" s="106"/>
      <c r="IJ23" s="106"/>
      <c r="IK23" s="106"/>
      <c r="IL23" s="106"/>
      <c r="IM23" s="106"/>
      <c r="IN23" s="106"/>
      <c r="IO23" s="106"/>
      <c r="IP23" s="106"/>
      <c r="IQ23" s="106"/>
      <c r="IR23" s="106"/>
      <c r="IS23" s="106"/>
      <c r="IT23" s="106"/>
    </row>
    <row r="24" spans="1:254" ht="25.5">
      <c r="B24" s="141" t="s">
        <v>15</v>
      </c>
      <c r="C24" s="100" t="s">
        <v>136</v>
      </c>
      <c r="D24" s="109" t="s">
        <v>156</v>
      </c>
      <c r="E24" s="142" t="s">
        <v>14</v>
      </c>
      <c r="F24" s="143">
        <v>26</v>
      </c>
      <c r="G24" s="104">
        <v>125.78</v>
      </c>
      <c r="H24" s="104">
        <f t="shared" si="9"/>
        <v>37.729999999999997</v>
      </c>
      <c r="I24" s="104">
        <f t="shared" si="3"/>
        <v>163.51</v>
      </c>
      <c r="J24" s="104">
        <f t="shared" si="4"/>
        <v>4251.26</v>
      </c>
      <c r="K24" s="104">
        <f t="shared" si="5"/>
        <v>5314.08</v>
      </c>
      <c r="L24" s="105">
        <f t="shared" si="0"/>
        <v>5.6283464339756438E-3</v>
      </c>
    </row>
    <row r="25" spans="1:254" ht="38.25">
      <c r="B25" s="141" t="s">
        <v>15</v>
      </c>
      <c r="C25" s="100" t="s">
        <v>35</v>
      </c>
      <c r="D25" s="109" t="s">
        <v>157</v>
      </c>
      <c r="E25" s="142" t="s">
        <v>14</v>
      </c>
      <c r="F25" s="143">
        <v>6</v>
      </c>
      <c r="G25" s="104">
        <v>391</v>
      </c>
      <c r="H25" s="104">
        <f t="shared" si="9"/>
        <v>117.3</v>
      </c>
      <c r="I25" s="104">
        <f t="shared" si="3"/>
        <v>508.3</v>
      </c>
      <c r="J25" s="104">
        <f t="shared" si="4"/>
        <v>3049.8</v>
      </c>
      <c r="K25" s="104">
        <f t="shared" si="5"/>
        <v>3812.25</v>
      </c>
      <c r="L25" s="105">
        <f t="shared" si="0"/>
        <v>4.0377005413775573E-3</v>
      </c>
    </row>
    <row r="26" spans="1:254">
      <c r="B26" s="141" t="s">
        <v>15</v>
      </c>
      <c r="C26" s="100" t="s">
        <v>36</v>
      </c>
      <c r="D26" s="109" t="s">
        <v>158</v>
      </c>
      <c r="E26" s="142" t="s">
        <v>14</v>
      </c>
      <c r="F26" s="143">
        <v>6</v>
      </c>
      <c r="G26" s="104">
        <v>325.89999999999998</v>
      </c>
      <c r="H26" s="104">
        <f t="shared" si="9"/>
        <v>97.77</v>
      </c>
      <c r="I26" s="104">
        <f t="shared" si="3"/>
        <v>423.67</v>
      </c>
      <c r="J26" s="104">
        <f t="shared" si="4"/>
        <v>2542.02</v>
      </c>
      <c r="K26" s="104">
        <f t="shared" si="5"/>
        <v>3177.53</v>
      </c>
      <c r="L26" s="105">
        <f t="shared" si="0"/>
        <v>3.3654441868302002E-3</v>
      </c>
    </row>
    <row r="27" spans="1:254" s="107" customFormat="1">
      <c r="A27" s="139"/>
      <c r="B27" s="100" t="s">
        <v>15</v>
      </c>
      <c r="C27" s="100" t="s">
        <v>37</v>
      </c>
      <c r="D27" s="109" t="s">
        <v>54</v>
      </c>
      <c r="E27" s="102" t="s">
        <v>51</v>
      </c>
      <c r="F27" s="103">
        <v>3</v>
      </c>
      <c r="G27" s="104">
        <v>320</v>
      </c>
      <c r="H27" s="104">
        <f t="shared" si="9"/>
        <v>96</v>
      </c>
      <c r="I27" s="104">
        <f t="shared" si="3"/>
        <v>416</v>
      </c>
      <c r="J27" s="104">
        <f t="shared" si="4"/>
        <v>1248</v>
      </c>
      <c r="K27" s="104">
        <f t="shared" si="5"/>
        <v>1560</v>
      </c>
      <c r="L27" s="105">
        <f t="shared" si="0"/>
        <v>1.6522559760112766E-3</v>
      </c>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c r="BK27" s="106"/>
      <c r="BL27" s="106"/>
      <c r="BM27" s="106"/>
      <c r="BN27" s="106"/>
      <c r="BO27" s="106"/>
      <c r="BP27" s="106"/>
      <c r="BQ27" s="106"/>
      <c r="BR27" s="106"/>
      <c r="BS27" s="106"/>
      <c r="BT27" s="106"/>
      <c r="BU27" s="106"/>
      <c r="BV27" s="106"/>
      <c r="BW27" s="106"/>
      <c r="BX27" s="106"/>
      <c r="BY27" s="106"/>
      <c r="BZ27" s="106"/>
      <c r="CA27" s="106"/>
      <c r="CB27" s="106"/>
      <c r="CC27" s="106"/>
      <c r="CD27" s="106"/>
      <c r="CE27" s="106"/>
      <c r="CF27" s="106"/>
      <c r="CG27" s="106"/>
      <c r="CH27" s="106"/>
      <c r="CI27" s="106"/>
      <c r="CJ27" s="106"/>
      <c r="CK27" s="106"/>
      <c r="CL27" s="106"/>
      <c r="CM27" s="106"/>
      <c r="CN27" s="106"/>
      <c r="CO27" s="106"/>
      <c r="CP27" s="106"/>
      <c r="CQ27" s="106"/>
      <c r="CR27" s="106"/>
      <c r="CS27" s="106"/>
      <c r="CT27" s="106"/>
      <c r="CU27" s="106"/>
      <c r="CV27" s="106"/>
      <c r="CW27" s="106"/>
      <c r="CX27" s="106"/>
      <c r="CY27" s="106"/>
      <c r="CZ27" s="106"/>
      <c r="DA27" s="106"/>
      <c r="DB27" s="106"/>
      <c r="DC27" s="106"/>
      <c r="DD27" s="106"/>
      <c r="DE27" s="106"/>
      <c r="DF27" s="106"/>
      <c r="DG27" s="106"/>
      <c r="DH27" s="106"/>
      <c r="DI27" s="106"/>
      <c r="DJ27" s="106"/>
      <c r="DK27" s="106"/>
      <c r="DL27" s="106"/>
      <c r="DM27" s="106"/>
      <c r="DN27" s="106"/>
      <c r="DO27" s="106"/>
      <c r="DP27" s="106"/>
      <c r="DQ27" s="106"/>
      <c r="DR27" s="106"/>
      <c r="DS27" s="106"/>
      <c r="DT27" s="106"/>
      <c r="DU27" s="106"/>
      <c r="DV27" s="106"/>
      <c r="DW27" s="106"/>
      <c r="DX27" s="106"/>
      <c r="DY27" s="106"/>
      <c r="DZ27" s="106"/>
      <c r="EA27" s="106"/>
      <c r="EB27" s="106"/>
      <c r="EC27" s="106"/>
      <c r="ED27" s="106"/>
      <c r="EE27" s="106"/>
      <c r="EF27" s="106"/>
      <c r="EG27" s="106"/>
      <c r="EH27" s="106"/>
      <c r="EI27" s="106"/>
      <c r="EJ27" s="106"/>
      <c r="EK27" s="106"/>
      <c r="EL27" s="106"/>
      <c r="EM27" s="106"/>
      <c r="EN27" s="106"/>
      <c r="EO27" s="106"/>
      <c r="EP27" s="106"/>
      <c r="EQ27" s="106"/>
      <c r="ER27" s="106"/>
      <c r="ES27" s="106"/>
      <c r="ET27" s="106"/>
      <c r="EU27" s="106"/>
      <c r="EV27" s="106"/>
      <c r="EW27" s="106"/>
      <c r="EX27" s="106"/>
      <c r="EY27" s="106"/>
      <c r="EZ27" s="106"/>
      <c r="FA27" s="106"/>
      <c r="FB27" s="106"/>
      <c r="FC27" s="106"/>
      <c r="FD27" s="106"/>
      <c r="FE27" s="106"/>
      <c r="FF27" s="106"/>
      <c r="FG27" s="106"/>
      <c r="FH27" s="106"/>
      <c r="FI27" s="106"/>
      <c r="FJ27" s="106"/>
      <c r="FK27" s="106"/>
      <c r="FL27" s="106"/>
      <c r="FM27" s="106"/>
      <c r="FN27" s="106"/>
      <c r="FO27" s="106"/>
      <c r="FP27" s="106"/>
      <c r="FQ27" s="106"/>
      <c r="FR27" s="106"/>
      <c r="FS27" s="106"/>
      <c r="FT27" s="106"/>
      <c r="FU27" s="106"/>
      <c r="FV27" s="106"/>
      <c r="FW27" s="106"/>
      <c r="FX27" s="106"/>
      <c r="FY27" s="106"/>
      <c r="FZ27" s="106"/>
      <c r="GA27" s="106"/>
      <c r="GB27" s="106"/>
      <c r="GC27" s="106"/>
      <c r="GD27" s="106"/>
      <c r="GE27" s="106"/>
      <c r="GF27" s="106"/>
      <c r="GG27" s="106"/>
      <c r="GH27" s="106"/>
      <c r="GI27" s="106"/>
      <c r="GJ27" s="106"/>
      <c r="GK27" s="106"/>
      <c r="GL27" s="106"/>
      <c r="GM27" s="106"/>
      <c r="GN27" s="106"/>
      <c r="GO27" s="106"/>
      <c r="GP27" s="106"/>
      <c r="GQ27" s="106"/>
      <c r="GR27" s="106"/>
      <c r="GS27" s="106"/>
      <c r="GT27" s="106"/>
      <c r="GU27" s="106"/>
      <c r="GV27" s="106"/>
      <c r="GW27" s="106"/>
      <c r="GX27" s="106"/>
      <c r="GY27" s="106"/>
      <c r="GZ27" s="106"/>
      <c r="HA27" s="106"/>
      <c r="HB27" s="106"/>
      <c r="HC27" s="106"/>
      <c r="HD27" s="106"/>
      <c r="HE27" s="106"/>
      <c r="HF27" s="106"/>
      <c r="HG27" s="106"/>
      <c r="HH27" s="106"/>
      <c r="HI27" s="106"/>
      <c r="HJ27" s="106"/>
      <c r="HK27" s="106"/>
      <c r="HL27" s="106"/>
      <c r="HM27" s="106"/>
      <c r="HN27" s="106"/>
      <c r="HO27" s="106"/>
      <c r="HP27" s="106"/>
      <c r="HQ27" s="106"/>
      <c r="HR27" s="106"/>
      <c r="HS27" s="106"/>
      <c r="HT27" s="106"/>
      <c r="HU27" s="106"/>
      <c r="HV27" s="106"/>
      <c r="HW27" s="106"/>
      <c r="HX27" s="106"/>
      <c r="HY27" s="106"/>
      <c r="HZ27" s="106"/>
      <c r="IA27" s="106"/>
      <c r="IB27" s="106"/>
      <c r="IC27" s="106"/>
      <c r="ID27" s="106"/>
      <c r="IE27" s="106"/>
      <c r="IF27" s="106"/>
      <c r="IG27" s="106"/>
      <c r="IH27" s="106"/>
      <c r="II27" s="106"/>
      <c r="IJ27" s="106"/>
      <c r="IK27" s="106"/>
      <c r="IL27" s="106"/>
      <c r="IM27" s="106"/>
      <c r="IN27" s="106"/>
      <c r="IO27" s="106"/>
      <c r="IP27" s="106"/>
      <c r="IQ27" s="106"/>
      <c r="IR27" s="106"/>
      <c r="IS27" s="106"/>
      <c r="IT27" s="106"/>
    </row>
    <row r="28" spans="1:254" s="107" customFormat="1" ht="25.5">
      <c r="A28" s="139"/>
      <c r="B28" s="100" t="s">
        <v>15</v>
      </c>
      <c r="C28" s="100" t="s">
        <v>38</v>
      </c>
      <c r="D28" s="110" t="s">
        <v>57</v>
      </c>
      <c r="E28" s="102" t="s">
        <v>14</v>
      </c>
      <c r="F28" s="103">
        <v>9</v>
      </c>
      <c r="G28" s="104">
        <v>69</v>
      </c>
      <c r="H28" s="104">
        <f t="shared" si="9"/>
        <v>20.7</v>
      </c>
      <c r="I28" s="104">
        <f t="shared" si="3"/>
        <v>89.7</v>
      </c>
      <c r="J28" s="104">
        <f t="shared" si="4"/>
        <v>807.3</v>
      </c>
      <c r="K28" s="104">
        <f t="shared" si="5"/>
        <v>1009.13</v>
      </c>
      <c r="L28" s="105">
        <f t="shared" ref="L28" si="18">K28/$K$53</f>
        <v>1.0688083801745254E-3</v>
      </c>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c r="BI28" s="106"/>
      <c r="BJ28" s="106"/>
      <c r="BK28" s="106"/>
      <c r="BL28" s="106"/>
      <c r="BM28" s="106"/>
      <c r="BN28" s="106"/>
      <c r="BO28" s="106"/>
      <c r="BP28" s="106"/>
      <c r="BQ28" s="106"/>
      <c r="BR28" s="106"/>
      <c r="BS28" s="106"/>
      <c r="BT28" s="106"/>
      <c r="BU28" s="106"/>
      <c r="BV28" s="106"/>
      <c r="BW28" s="106"/>
      <c r="BX28" s="106"/>
      <c r="BY28" s="106"/>
      <c r="BZ28" s="106"/>
      <c r="CA28" s="106"/>
      <c r="CB28" s="106"/>
      <c r="CC28" s="106"/>
      <c r="CD28" s="106"/>
      <c r="CE28" s="106"/>
      <c r="CF28" s="106"/>
      <c r="CG28" s="106"/>
      <c r="CH28" s="106"/>
      <c r="CI28" s="106"/>
      <c r="CJ28" s="106"/>
      <c r="CK28" s="106"/>
      <c r="CL28" s="106"/>
      <c r="CM28" s="106"/>
      <c r="CN28" s="106"/>
      <c r="CO28" s="106"/>
      <c r="CP28" s="106"/>
      <c r="CQ28" s="106"/>
      <c r="CR28" s="106"/>
      <c r="CS28" s="106"/>
      <c r="CT28" s="106"/>
      <c r="CU28" s="106"/>
      <c r="CV28" s="106"/>
      <c r="CW28" s="106"/>
      <c r="CX28" s="106"/>
      <c r="CY28" s="106"/>
      <c r="CZ28" s="106"/>
      <c r="DA28" s="106"/>
      <c r="DB28" s="106"/>
      <c r="DC28" s="106"/>
      <c r="DD28" s="106"/>
      <c r="DE28" s="106"/>
      <c r="DF28" s="106"/>
      <c r="DG28" s="106"/>
      <c r="DH28" s="106"/>
      <c r="DI28" s="106"/>
      <c r="DJ28" s="106"/>
      <c r="DK28" s="106"/>
      <c r="DL28" s="106"/>
      <c r="DM28" s="106"/>
      <c r="DN28" s="106"/>
      <c r="DO28" s="106"/>
      <c r="DP28" s="106"/>
      <c r="DQ28" s="106"/>
      <c r="DR28" s="106"/>
      <c r="DS28" s="106"/>
      <c r="DT28" s="106"/>
      <c r="DU28" s="106"/>
      <c r="DV28" s="106"/>
      <c r="DW28" s="106"/>
      <c r="DX28" s="106"/>
      <c r="DY28" s="106"/>
      <c r="DZ28" s="106"/>
      <c r="EA28" s="106"/>
      <c r="EB28" s="106"/>
      <c r="EC28" s="106"/>
      <c r="ED28" s="106"/>
      <c r="EE28" s="106"/>
      <c r="EF28" s="106"/>
      <c r="EG28" s="106"/>
      <c r="EH28" s="106"/>
      <c r="EI28" s="106"/>
      <c r="EJ28" s="106"/>
      <c r="EK28" s="106"/>
      <c r="EL28" s="106"/>
      <c r="EM28" s="106"/>
      <c r="EN28" s="106"/>
      <c r="EO28" s="106"/>
      <c r="EP28" s="106"/>
      <c r="EQ28" s="106"/>
      <c r="ER28" s="106"/>
      <c r="ES28" s="106"/>
      <c r="ET28" s="106"/>
      <c r="EU28" s="106"/>
      <c r="EV28" s="106"/>
      <c r="EW28" s="106"/>
      <c r="EX28" s="106"/>
      <c r="EY28" s="106"/>
      <c r="EZ28" s="106"/>
      <c r="FA28" s="106"/>
      <c r="FB28" s="106"/>
      <c r="FC28" s="106"/>
      <c r="FD28" s="106"/>
      <c r="FE28" s="106"/>
      <c r="FF28" s="106"/>
      <c r="FG28" s="106"/>
      <c r="FH28" s="106"/>
      <c r="FI28" s="106"/>
      <c r="FJ28" s="106"/>
      <c r="FK28" s="106"/>
      <c r="FL28" s="106"/>
      <c r="FM28" s="106"/>
      <c r="FN28" s="106"/>
      <c r="FO28" s="106"/>
      <c r="FP28" s="106"/>
      <c r="FQ28" s="106"/>
      <c r="FR28" s="106"/>
      <c r="FS28" s="106"/>
      <c r="FT28" s="106"/>
      <c r="FU28" s="106"/>
      <c r="FV28" s="106"/>
      <c r="FW28" s="106"/>
      <c r="FX28" s="106"/>
      <c r="FY28" s="106"/>
      <c r="FZ28" s="106"/>
      <c r="GA28" s="106"/>
      <c r="GB28" s="106"/>
      <c r="GC28" s="106"/>
      <c r="GD28" s="106"/>
      <c r="GE28" s="106"/>
      <c r="GF28" s="106"/>
      <c r="GG28" s="106"/>
      <c r="GH28" s="106"/>
      <c r="GI28" s="106"/>
      <c r="GJ28" s="106"/>
      <c r="GK28" s="106"/>
      <c r="GL28" s="106"/>
      <c r="GM28" s="106"/>
      <c r="GN28" s="106"/>
      <c r="GO28" s="106"/>
      <c r="GP28" s="106"/>
      <c r="GQ28" s="106"/>
      <c r="GR28" s="106"/>
      <c r="GS28" s="106"/>
      <c r="GT28" s="106"/>
      <c r="GU28" s="106"/>
      <c r="GV28" s="106"/>
      <c r="GW28" s="106"/>
      <c r="GX28" s="106"/>
      <c r="GY28" s="106"/>
      <c r="GZ28" s="106"/>
      <c r="HA28" s="106"/>
      <c r="HB28" s="106"/>
      <c r="HC28" s="106"/>
      <c r="HD28" s="106"/>
      <c r="HE28" s="106"/>
      <c r="HF28" s="106"/>
      <c r="HG28" s="106"/>
      <c r="HH28" s="106"/>
      <c r="HI28" s="106"/>
      <c r="HJ28" s="106"/>
      <c r="HK28" s="106"/>
      <c r="HL28" s="106"/>
      <c r="HM28" s="106"/>
      <c r="HN28" s="106"/>
      <c r="HO28" s="106"/>
      <c r="HP28" s="106"/>
      <c r="HQ28" s="106"/>
      <c r="HR28" s="106"/>
      <c r="HS28" s="106"/>
      <c r="HT28" s="106"/>
      <c r="HU28" s="106"/>
      <c r="HV28" s="106"/>
      <c r="HW28" s="106"/>
      <c r="HX28" s="106"/>
      <c r="HY28" s="106"/>
      <c r="HZ28" s="106"/>
      <c r="IA28" s="106"/>
      <c r="IB28" s="106"/>
      <c r="IC28" s="106"/>
      <c r="ID28" s="106"/>
      <c r="IE28" s="106"/>
      <c r="IF28" s="106"/>
      <c r="IG28" s="106"/>
      <c r="IH28" s="106"/>
      <c r="II28" s="106"/>
      <c r="IJ28" s="106"/>
      <c r="IK28" s="106"/>
      <c r="IL28" s="106"/>
      <c r="IM28" s="106"/>
      <c r="IN28" s="106"/>
      <c r="IO28" s="106"/>
      <c r="IP28" s="106"/>
      <c r="IQ28" s="106"/>
      <c r="IR28" s="106"/>
      <c r="IS28" s="106"/>
      <c r="IT28" s="106"/>
    </row>
    <row r="29" spans="1:254" s="107" customFormat="1">
      <c r="A29" s="139"/>
      <c r="B29" s="100" t="s">
        <v>15</v>
      </c>
      <c r="C29" s="100" t="s">
        <v>39</v>
      </c>
      <c r="D29" s="110" t="s">
        <v>55</v>
      </c>
      <c r="E29" s="102" t="s">
        <v>14</v>
      </c>
      <c r="F29" s="103">
        <v>3</v>
      </c>
      <c r="G29" s="104">
        <v>33</v>
      </c>
      <c r="H29" s="104">
        <f t="shared" si="9"/>
        <v>9.9</v>
      </c>
      <c r="I29" s="104">
        <f t="shared" si="3"/>
        <v>42.9</v>
      </c>
      <c r="J29" s="104">
        <f t="shared" si="4"/>
        <v>128.69999999999999</v>
      </c>
      <c r="K29" s="104">
        <f t="shared" si="5"/>
        <v>160.88</v>
      </c>
      <c r="L29" s="105">
        <f t="shared" ref="L29:L53" si="19">K29/$K$53</f>
        <v>1.7039419321839369E-4</v>
      </c>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c r="DU29" s="106"/>
      <c r="DV29" s="106"/>
      <c r="DW29" s="106"/>
      <c r="DX29" s="106"/>
      <c r="DY29" s="106"/>
      <c r="DZ29" s="106"/>
      <c r="EA29" s="106"/>
      <c r="EB29" s="106"/>
      <c r="EC29" s="106"/>
      <c r="ED29" s="106"/>
      <c r="EE29" s="106"/>
      <c r="EF29" s="106"/>
      <c r="EG29" s="106"/>
      <c r="EH29" s="106"/>
      <c r="EI29" s="106"/>
      <c r="EJ29" s="106"/>
      <c r="EK29" s="106"/>
      <c r="EL29" s="106"/>
      <c r="EM29" s="106"/>
      <c r="EN29" s="106"/>
      <c r="EO29" s="106"/>
      <c r="EP29" s="106"/>
      <c r="EQ29" s="106"/>
      <c r="ER29" s="106"/>
      <c r="ES29" s="106"/>
      <c r="ET29" s="106"/>
      <c r="EU29" s="106"/>
      <c r="EV29" s="106"/>
      <c r="EW29" s="106"/>
      <c r="EX29" s="106"/>
      <c r="EY29" s="106"/>
      <c r="EZ29" s="106"/>
      <c r="FA29" s="106"/>
      <c r="FB29" s="106"/>
      <c r="FC29" s="106"/>
      <c r="FD29" s="106"/>
      <c r="FE29" s="106"/>
      <c r="FF29" s="106"/>
      <c r="FG29" s="106"/>
      <c r="FH29" s="106"/>
      <c r="FI29" s="106"/>
      <c r="FJ29" s="106"/>
      <c r="FK29" s="106"/>
      <c r="FL29" s="106"/>
      <c r="FM29" s="106"/>
      <c r="FN29" s="106"/>
      <c r="FO29" s="106"/>
      <c r="FP29" s="106"/>
      <c r="FQ29" s="106"/>
      <c r="FR29" s="106"/>
      <c r="FS29" s="106"/>
      <c r="FT29" s="106"/>
      <c r="FU29" s="106"/>
      <c r="FV29" s="106"/>
      <c r="FW29" s="106"/>
      <c r="FX29" s="106"/>
      <c r="FY29" s="106"/>
      <c r="FZ29" s="106"/>
      <c r="GA29" s="106"/>
      <c r="GB29" s="106"/>
      <c r="GC29" s="106"/>
      <c r="GD29" s="106"/>
      <c r="GE29" s="106"/>
      <c r="GF29" s="106"/>
      <c r="GG29" s="106"/>
      <c r="GH29" s="106"/>
      <c r="GI29" s="106"/>
      <c r="GJ29" s="106"/>
      <c r="GK29" s="106"/>
      <c r="GL29" s="106"/>
      <c r="GM29" s="106"/>
      <c r="GN29" s="106"/>
      <c r="GO29" s="106"/>
      <c r="GP29" s="106"/>
      <c r="GQ29" s="106"/>
      <c r="GR29" s="106"/>
      <c r="GS29" s="106"/>
      <c r="GT29" s="106"/>
      <c r="GU29" s="106"/>
      <c r="GV29" s="106"/>
      <c r="GW29" s="106"/>
      <c r="GX29" s="106"/>
      <c r="GY29" s="106"/>
      <c r="GZ29" s="106"/>
      <c r="HA29" s="106"/>
      <c r="HB29" s="106"/>
      <c r="HC29" s="106"/>
      <c r="HD29" s="106"/>
      <c r="HE29" s="106"/>
      <c r="HF29" s="106"/>
      <c r="HG29" s="106"/>
      <c r="HH29" s="106"/>
      <c r="HI29" s="106"/>
      <c r="HJ29" s="106"/>
      <c r="HK29" s="106"/>
      <c r="HL29" s="106"/>
      <c r="HM29" s="106"/>
      <c r="HN29" s="106"/>
      <c r="HO29" s="106"/>
      <c r="HP29" s="106"/>
      <c r="HQ29" s="106"/>
      <c r="HR29" s="106"/>
      <c r="HS29" s="106"/>
      <c r="HT29" s="106"/>
      <c r="HU29" s="106"/>
      <c r="HV29" s="106"/>
      <c r="HW29" s="106"/>
      <c r="HX29" s="106"/>
      <c r="HY29" s="106"/>
      <c r="HZ29" s="106"/>
      <c r="IA29" s="106"/>
      <c r="IB29" s="106"/>
      <c r="IC29" s="106"/>
      <c r="ID29" s="106"/>
      <c r="IE29" s="106"/>
      <c r="IF29" s="106"/>
      <c r="IG29" s="106"/>
      <c r="IH29" s="106"/>
      <c r="II29" s="106"/>
      <c r="IJ29" s="106"/>
      <c r="IK29" s="106"/>
      <c r="IL29" s="106"/>
      <c r="IM29" s="106"/>
      <c r="IN29" s="106"/>
      <c r="IO29" s="106"/>
      <c r="IP29" s="106"/>
      <c r="IQ29" s="106"/>
      <c r="IR29" s="106"/>
      <c r="IS29" s="106"/>
      <c r="IT29" s="106"/>
    </row>
    <row r="30" spans="1:254" s="107" customFormat="1">
      <c r="A30" s="139"/>
      <c r="B30" s="100" t="s">
        <v>15</v>
      </c>
      <c r="C30" s="100" t="s">
        <v>40</v>
      </c>
      <c r="D30" s="110" t="s">
        <v>159</v>
      </c>
      <c r="E30" s="102" t="s">
        <v>14</v>
      </c>
      <c r="F30" s="103">
        <v>20</v>
      </c>
      <c r="G30" s="104">
        <v>1.65</v>
      </c>
      <c r="H30" s="104">
        <f t="shared" si="9"/>
        <v>0.5</v>
      </c>
      <c r="I30" s="104">
        <f t="shared" si="3"/>
        <v>2.15</v>
      </c>
      <c r="J30" s="104">
        <f t="shared" si="4"/>
        <v>43</v>
      </c>
      <c r="K30" s="104">
        <f t="shared" si="5"/>
        <v>53.75</v>
      </c>
      <c r="L30" s="105">
        <f t="shared" si="19"/>
        <v>5.6928691481157768E-5</v>
      </c>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c r="DX30" s="106"/>
      <c r="DY30" s="106"/>
      <c r="DZ30" s="106"/>
      <c r="EA30" s="106"/>
      <c r="EB30" s="106"/>
      <c r="EC30" s="106"/>
      <c r="ED30" s="106"/>
      <c r="EE30" s="106"/>
      <c r="EF30" s="106"/>
      <c r="EG30" s="106"/>
      <c r="EH30" s="106"/>
      <c r="EI30" s="106"/>
      <c r="EJ30" s="106"/>
      <c r="EK30" s="106"/>
      <c r="EL30" s="106"/>
      <c r="EM30" s="106"/>
      <c r="EN30" s="106"/>
      <c r="EO30" s="106"/>
      <c r="EP30" s="106"/>
      <c r="EQ30" s="106"/>
      <c r="ER30" s="106"/>
      <c r="ES30" s="106"/>
      <c r="ET30" s="106"/>
      <c r="EU30" s="106"/>
      <c r="EV30" s="106"/>
      <c r="EW30" s="106"/>
      <c r="EX30" s="106"/>
      <c r="EY30" s="106"/>
      <c r="EZ30" s="106"/>
      <c r="FA30" s="106"/>
      <c r="FB30" s="106"/>
      <c r="FC30" s="106"/>
      <c r="FD30" s="106"/>
      <c r="FE30" s="106"/>
      <c r="FF30" s="106"/>
      <c r="FG30" s="106"/>
      <c r="FH30" s="106"/>
      <c r="FI30" s="106"/>
      <c r="FJ30" s="106"/>
      <c r="FK30" s="106"/>
      <c r="FL30" s="106"/>
      <c r="FM30" s="106"/>
      <c r="FN30" s="106"/>
      <c r="FO30" s="106"/>
      <c r="FP30" s="106"/>
      <c r="FQ30" s="106"/>
      <c r="FR30" s="106"/>
      <c r="FS30" s="106"/>
      <c r="FT30" s="106"/>
      <c r="FU30" s="106"/>
      <c r="FV30" s="106"/>
      <c r="FW30" s="106"/>
      <c r="FX30" s="106"/>
      <c r="FY30" s="106"/>
      <c r="FZ30" s="106"/>
      <c r="GA30" s="106"/>
      <c r="GB30" s="106"/>
      <c r="GC30" s="106"/>
      <c r="GD30" s="106"/>
      <c r="GE30" s="106"/>
      <c r="GF30" s="106"/>
      <c r="GG30" s="106"/>
      <c r="GH30" s="106"/>
      <c r="GI30" s="106"/>
      <c r="GJ30" s="106"/>
      <c r="GK30" s="106"/>
      <c r="GL30" s="106"/>
      <c r="GM30" s="106"/>
      <c r="GN30" s="106"/>
      <c r="GO30" s="106"/>
      <c r="GP30" s="106"/>
      <c r="GQ30" s="106"/>
      <c r="GR30" s="106"/>
      <c r="GS30" s="106"/>
      <c r="GT30" s="106"/>
      <c r="GU30" s="106"/>
      <c r="GV30" s="106"/>
      <c r="GW30" s="106"/>
      <c r="GX30" s="106"/>
      <c r="GY30" s="106"/>
      <c r="GZ30" s="106"/>
      <c r="HA30" s="106"/>
      <c r="HB30" s="106"/>
      <c r="HC30" s="106"/>
      <c r="HD30" s="106"/>
      <c r="HE30" s="106"/>
      <c r="HF30" s="106"/>
      <c r="HG30" s="106"/>
      <c r="HH30" s="106"/>
      <c r="HI30" s="106"/>
      <c r="HJ30" s="106"/>
      <c r="HK30" s="106"/>
      <c r="HL30" s="106"/>
      <c r="HM30" s="106"/>
      <c r="HN30" s="106"/>
      <c r="HO30" s="106"/>
      <c r="HP30" s="106"/>
      <c r="HQ30" s="106"/>
      <c r="HR30" s="106"/>
      <c r="HS30" s="106"/>
      <c r="HT30" s="106"/>
      <c r="HU30" s="106"/>
      <c r="HV30" s="106"/>
      <c r="HW30" s="106"/>
      <c r="HX30" s="106"/>
      <c r="HY30" s="106"/>
      <c r="HZ30" s="106"/>
      <c r="IA30" s="106"/>
      <c r="IB30" s="106"/>
      <c r="IC30" s="106"/>
      <c r="ID30" s="106"/>
      <c r="IE30" s="106"/>
      <c r="IF30" s="106"/>
      <c r="IG30" s="106"/>
      <c r="IH30" s="106"/>
      <c r="II30" s="106"/>
      <c r="IJ30" s="106"/>
      <c r="IK30" s="106"/>
      <c r="IL30" s="106"/>
      <c r="IM30" s="106"/>
      <c r="IN30" s="106"/>
      <c r="IO30" s="106"/>
      <c r="IP30" s="106"/>
      <c r="IQ30" s="106"/>
      <c r="IR30" s="106"/>
      <c r="IS30" s="106"/>
      <c r="IT30" s="106"/>
    </row>
    <row r="31" spans="1:254" s="107" customFormat="1">
      <c r="A31" s="139"/>
      <c r="B31" s="100" t="s">
        <v>15</v>
      </c>
      <c r="C31" s="100" t="s">
        <v>41</v>
      </c>
      <c r="D31" s="108" t="s">
        <v>56</v>
      </c>
      <c r="E31" s="111" t="s">
        <v>14</v>
      </c>
      <c r="F31" s="103">
        <v>3</v>
      </c>
      <c r="G31" s="104">
        <v>25.99</v>
      </c>
      <c r="H31" s="104">
        <f t="shared" si="9"/>
        <v>7.8</v>
      </c>
      <c r="I31" s="104">
        <f t="shared" si="3"/>
        <v>33.79</v>
      </c>
      <c r="J31" s="104">
        <f t="shared" si="4"/>
        <v>101.37</v>
      </c>
      <c r="K31" s="104">
        <f t="shared" si="5"/>
        <v>126.71</v>
      </c>
      <c r="L31" s="105">
        <f t="shared" si="19"/>
        <v>1.3420343251306977E-4</v>
      </c>
      <c r="M31" s="106"/>
      <c r="N31" s="106"/>
      <c r="O31" s="106"/>
      <c r="P31" s="106"/>
      <c r="Q31" s="112"/>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c r="DX31" s="106"/>
      <c r="DY31" s="106"/>
      <c r="DZ31" s="106"/>
      <c r="EA31" s="106"/>
      <c r="EB31" s="106"/>
      <c r="EC31" s="106"/>
      <c r="ED31" s="106"/>
      <c r="EE31" s="106"/>
      <c r="EF31" s="106"/>
      <c r="EG31" s="106"/>
      <c r="EH31" s="106"/>
      <c r="EI31" s="106"/>
      <c r="EJ31" s="106"/>
      <c r="EK31" s="106"/>
      <c r="EL31" s="106"/>
      <c r="EM31" s="106"/>
      <c r="EN31" s="106"/>
      <c r="EO31" s="106"/>
      <c r="EP31" s="106"/>
      <c r="EQ31" s="106"/>
      <c r="ER31" s="106"/>
      <c r="ES31" s="106"/>
      <c r="ET31" s="106"/>
      <c r="EU31" s="106"/>
      <c r="EV31" s="106"/>
      <c r="EW31" s="106"/>
      <c r="EX31" s="106"/>
      <c r="EY31" s="106"/>
      <c r="EZ31" s="106"/>
      <c r="FA31" s="106"/>
      <c r="FB31" s="106"/>
      <c r="FC31" s="106"/>
      <c r="FD31" s="106"/>
      <c r="FE31" s="106"/>
      <c r="FF31" s="106"/>
      <c r="FG31" s="106"/>
      <c r="FH31" s="106"/>
      <c r="FI31" s="106"/>
      <c r="FJ31" s="106"/>
      <c r="FK31" s="106"/>
      <c r="FL31" s="106"/>
      <c r="FM31" s="106"/>
      <c r="FN31" s="106"/>
      <c r="FO31" s="106"/>
      <c r="FP31" s="106"/>
      <c r="FQ31" s="106"/>
      <c r="FR31" s="106"/>
      <c r="FS31" s="106"/>
      <c r="FT31" s="106"/>
      <c r="FU31" s="106"/>
      <c r="FV31" s="106"/>
      <c r="FW31" s="106"/>
      <c r="FX31" s="106"/>
      <c r="FY31" s="106"/>
      <c r="FZ31" s="106"/>
      <c r="GA31" s="106"/>
      <c r="GB31" s="106"/>
      <c r="GC31" s="106"/>
      <c r="GD31" s="106"/>
      <c r="GE31" s="106"/>
      <c r="GF31" s="106"/>
      <c r="GG31" s="106"/>
      <c r="GH31" s="106"/>
      <c r="GI31" s="106"/>
      <c r="GJ31" s="106"/>
      <c r="GK31" s="106"/>
      <c r="GL31" s="106"/>
      <c r="GM31" s="106"/>
      <c r="GN31" s="106"/>
      <c r="GO31" s="106"/>
      <c r="GP31" s="106"/>
      <c r="GQ31" s="106"/>
      <c r="GR31" s="106"/>
      <c r="GS31" s="106"/>
      <c r="GT31" s="106"/>
      <c r="GU31" s="106"/>
      <c r="GV31" s="106"/>
      <c r="GW31" s="106"/>
      <c r="GX31" s="106"/>
      <c r="GY31" s="106"/>
      <c r="GZ31" s="106"/>
      <c r="HA31" s="106"/>
      <c r="HB31" s="106"/>
      <c r="HC31" s="106"/>
      <c r="HD31" s="106"/>
      <c r="HE31" s="106"/>
      <c r="HF31" s="106"/>
      <c r="HG31" s="106"/>
      <c r="HH31" s="106"/>
      <c r="HI31" s="106"/>
      <c r="HJ31" s="106"/>
      <c r="HK31" s="106"/>
      <c r="HL31" s="106"/>
      <c r="HM31" s="106"/>
      <c r="HN31" s="106"/>
      <c r="HO31" s="106"/>
      <c r="HP31" s="106"/>
      <c r="HQ31" s="106"/>
      <c r="HR31" s="106"/>
      <c r="HS31" s="106"/>
      <c r="HT31" s="106"/>
      <c r="HU31" s="106"/>
      <c r="HV31" s="106"/>
      <c r="HW31" s="106"/>
      <c r="HX31" s="106"/>
      <c r="HY31" s="106"/>
      <c r="HZ31" s="106"/>
      <c r="IA31" s="106"/>
      <c r="IB31" s="106"/>
      <c r="IC31" s="106"/>
      <c r="ID31" s="106"/>
      <c r="IE31" s="106"/>
      <c r="IF31" s="106"/>
      <c r="IG31" s="106"/>
      <c r="IH31" s="106"/>
      <c r="II31" s="106"/>
      <c r="IJ31" s="106"/>
      <c r="IK31" s="106"/>
      <c r="IL31" s="106"/>
      <c r="IM31" s="106"/>
      <c r="IN31" s="106"/>
      <c r="IO31" s="106"/>
      <c r="IP31" s="106"/>
      <c r="IQ31" s="106"/>
      <c r="IR31" s="106"/>
      <c r="IS31" s="106"/>
      <c r="IT31" s="106"/>
    </row>
    <row r="32" spans="1:254" s="107" customFormat="1">
      <c r="A32" s="139"/>
      <c r="B32" s="100" t="s">
        <v>15</v>
      </c>
      <c r="C32" s="100" t="s">
        <v>42</v>
      </c>
      <c r="D32" s="108" t="s">
        <v>26</v>
      </c>
      <c r="E32" s="111" t="s">
        <v>25</v>
      </c>
      <c r="F32" s="103">
        <v>1050</v>
      </c>
      <c r="G32" s="104">
        <v>4.1100000000000003</v>
      </c>
      <c r="H32" s="104">
        <f t="shared" si="9"/>
        <v>1.23</v>
      </c>
      <c r="I32" s="104">
        <f t="shared" si="3"/>
        <v>5.34</v>
      </c>
      <c r="J32" s="104">
        <f t="shared" si="4"/>
        <v>5607</v>
      </c>
      <c r="K32" s="104">
        <f t="shared" si="5"/>
        <v>7008.75</v>
      </c>
      <c r="L32" s="105">
        <f t="shared" si="19"/>
        <v>7.4232365845314325E-3</v>
      </c>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c r="BM32" s="106"/>
      <c r="BN32" s="106"/>
      <c r="BO32" s="106"/>
      <c r="BP32" s="106"/>
      <c r="BQ32" s="106"/>
      <c r="BR32" s="106"/>
      <c r="BS32" s="106"/>
      <c r="BT32" s="106"/>
      <c r="BU32" s="106"/>
      <c r="BV32" s="106"/>
      <c r="BW32" s="106"/>
      <c r="BX32" s="106"/>
      <c r="BY32" s="106"/>
      <c r="BZ32" s="106"/>
      <c r="CA32" s="106"/>
      <c r="CB32" s="106"/>
      <c r="CC32" s="106"/>
      <c r="CD32" s="106"/>
      <c r="CE32" s="106"/>
      <c r="CF32" s="106"/>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c r="DX32" s="106"/>
      <c r="DY32" s="106"/>
      <c r="DZ32" s="106"/>
      <c r="EA32" s="106"/>
      <c r="EB32" s="106"/>
      <c r="EC32" s="106"/>
      <c r="ED32" s="106"/>
      <c r="EE32" s="106"/>
      <c r="EF32" s="106"/>
      <c r="EG32" s="106"/>
      <c r="EH32" s="106"/>
      <c r="EI32" s="106"/>
      <c r="EJ32" s="106"/>
      <c r="EK32" s="106"/>
      <c r="EL32" s="106"/>
      <c r="EM32" s="106"/>
      <c r="EN32" s="106"/>
      <c r="EO32" s="106"/>
      <c r="EP32" s="106"/>
      <c r="EQ32" s="106"/>
      <c r="ER32" s="106"/>
      <c r="ES32" s="106"/>
      <c r="ET32" s="106"/>
      <c r="EU32" s="106"/>
      <c r="EV32" s="106"/>
      <c r="EW32" s="106"/>
      <c r="EX32" s="106"/>
      <c r="EY32" s="106"/>
      <c r="EZ32" s="106"/>
      <c r="FA32" s="106"/>
      <c r="FB32" s="106"/>
      <c r="FC32" s="106"/>
      <c r="FD32" s="106"/>
      <c r="FE32" s="106"/>
      <c r="FF32" s="106"/>
      <c r="FG32" s="106"/>
      <c r="FH32" s="106"/>
      <c r="FI32" s="106"/>
      <c r="FJ32" s="106"/>
      <c r="FK32" s="106"/>
      <c r="FL32" s="106"/>
      <c r="FM32" s="106"/>
      <c r="FN32" s="106"/>
      <c r="FO32" s="106"/>
      <c r="FP32" s="106"/>
      <c r="FQ32" s="106"/>
      <c r="FR32" s="106"/>
      <c r="FS32" s="106"/>
      <c r="FT32" s="106"/>
      <c r="FU32" s="106"/>
      <c r="FV32" s="106"/>
      <c r="FW32" s="106"/>
      <c r="FX32" s="106"/>
      <c r="FY32" s="106"/>
      <c r="FZ32" s="106"/>
      <c r="GA32" s="106"/>
      <c r="GB32" s="106"/>
      <c r="GC32" s="106"/>
      <c r="GD32" s="106"/>
      <c r="GE32" s="106"/>
      <c r="GF32" s="106"/>
      <c r="GG32" s="106"/>
      <c r="GH32" s="106"/>
      <c r="GI32" s="106"/>
      <c r="GJ32" s="106"/>
      <c r="GK32" s="106"/>
      <c r="GL32" s="106"/>
      <c r="GM32" s="106"/>
      <c r="GN32" s="106"/>
      <c r="GO32" s="106"/>
      <c r="GP32" s="106"/>
      <c r="GQ32" s="106"/>
      <c r="GR32" s="106"/>
      <c r="GS32" s="106"/>
      <c r="GT32" s="106"/>
      <c r="GU32" s="106"/>
      <c r="GV32" s="106"/>
      <c r="GW32" s="106"/>
      <c r="GX32" s="106"/>
      <c r="GY32" s="106"/>
      <c r="GZ32" s="106"/>
      <c r="HA32" s="106"/>
      <c r="HB32" s="106"/>
      <c r="HC32" s="106"/>
      <c r="HD32" s="106"/>
      <c r="HE32" s="106"/>
      <c r="HF32" s="106"/>
      <c r="HG32" s="106"/>
      <c r="HH32" s="106"/>
      <c r="HI32" s="106"/>
      <c r="HJ32" s="106"/>
      <c r="HK32" s="106"/>
      <c r="HL32" s="106"/>
      <c r="HM32" s="106"/>
      <c r="HN32" s="106"/>
      <c r="HO32" s="106"/>
      <c r="HP32" s="106"/>
      <c r="HQ32" s="106"/>
      <c r="HR32" s="106"/>
      <c r="HS32" s="106"/>
      <c r="HT32" s="106"/>
      <c r="HU32" s="106"/>
      <c r="HV32" s="106"/>
      <c r="HW32" s="106"/>
      <c r="HX32" s="106"/>
      <c r="HY32" s="106"/>
      <c r="HZ32" s="106"/>
      <c r="IA32" s="106"/>
      <c r="IB32" s="106"/>
      <c r="IC32" s="106"/>
      <c r="ID32" s="106"/>
      <c r="IE32" s="106"/>
      <c r="IF32" s="106"/>
      <c r="IG32" s="106"/>
      <c r="IH32" s="106"/>
      <c r="II32" s="106"/>
      <c r="IJ32" s="106"/>
      <c r="IK32" s="106"/>
      <c r="IL32" s="106"/>
      <c r="IM32" s="106"/>
      <c r="IN32" s="106"/>
      <c r="IO32" s="106"/>
      <c r="IP32" s="106"/>
      <c r="IQ32" s="106"/>
      <c r="IR32" s="106"/>
      <c r="IS32" s="106"/>
      <c r="IT32" s="106"/>
    </row>
    <row r="33" spans="1:254" s="107" customFormat="1" ht="25.5">
      <c r="A33" s="139"/>
      <c r="B33" s="100" t="s">
        <v>15</v>
      </c>
      <c r="C33" s="100" t="s">
        <v>43</v>
      </c>
      <c r="D33" s="110" t="s">
        <v>87</v>
      </c>
      <c r="E33" s="102" t="s">
        <v>25</v>
      </c>
      <c r="F33" s="103">
        <v>1208</v>
      </c>
      <c r="G33" s="104">
        <v>15.61</v>
      </c>
      <c r="H33" s="104">
        <f t="shared" si="9"/>
        <v>4.68</v>
      </c>
      <c r="I33" s="104">
        <f t="shared" si="3"/>
        <v>20.29</v>
      </c>
      <c r="J33" s="104">
        <f t="shared" si="4"/>
        <v>24510.32</v>
      </c>
      <c r="K33" s="104">
        <f t="shared" si="5"/>
        <v>30637.9</v>
      </c>
      <c r="L33" s="105">
        <f t="shared" si="19"/>
        <v>3.2449777799638389E-2</v>
      </c>
      <c r="M33" s="106"/>
      <c r="N33" s="106"/>
      <c r="O33" s="106"/>
      <c r="P33" s="106"/>
      <c r="Q33" s="106"/>
      <c r="R33" s="106"/>
      <c r="S33" s="106"/>
      <c r="T33" s="106"/>
      <c r="U33" s="106"/>
      <c r="V33" s="106"/>
      <c r="W33" s="106"/>
      <c r="X33" s="106"/>
      <c r="Y33" s="106"/>
      <c r="Z33" s="106"/>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6"/>
      <c r="CC33" s="106"/>
      <c r="CD33" s="106"/>
      <c r="CE33" s="106"/>
      <c r="CF33" s="106"/>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6"/>
      <c r="DM33" s="106"/>
      <c r="DN33" s="106"/>
      <c r="DO33" s="106"/>
      <c r="DP33" s="106"/>
      <c r="DQ33" s="106"/>
      <c r="DR33" s="106"/>
      <c r="DS33" s="106"/>
      <c r="DT33" s="106"/>
      <c r="DU33" s="106"/>
      <c r="DV33" s="106"/>
      <c r="DW33" s="106"/>
      <c r="DX33" s="106"/>
      <c r="DY33" s="106"/>
      <c r="DZ33" s="106"/>
      <c r="EA33" s="106"/>
      <c r="EB33" s="106"/>
      <c r="EC33" s="106"/>
      <c r="ED33" s="106"/>
      <c r="EE33" s="106"/>
      <c r="EF33" s="106"/>
      <c r="EG33" s="106"/>
      <c r="EH33" s="106"/>
      <c r="EI33" s="106"/>
      <c r="EJ33" s="106"/>
      <c r="EK33" s="106"/>
      <c r="EL33" s="106"/>
      <c r="EM33" s="106"/>
      <c r="EN33" s="106"/>
      <c r="EO33" s="106"/>
      <c r="EP33" s="106"/>
      <c r="EQ33" s="106"/>
      <c r="ER33" s="106"/>
      <c r="ES33" s="106"/>
      <c r="ET33" s="106"/>
      <c r="EU33" s="106"/>
      <c r="EV33" s="106"/>
      <c r="EW33" s="106"/>
      <c r="EX33" s="106"/>
      <c r="EY33" s="106"/>
      <c r="EZ33" s="106"/>
      <c r="FA33" s="106"/>
      <c r="FB33" s="106"/>
      <c r="FC33" s="106"/>
      <c r="FD33" s="106"/>
      <c r="FE33" s="106"/>
      <c r="FF33" s="106"/>
      <c r="FG33" s="106"/>
      <c r="FH33" s="106"/>
      <c r="FI33" s="106"/>
      <c r="FJ33" s="106"/>
      <c r="FK33" s="106"/>
      <c r="FL33" s="106"/>
      <c r="FM33" s="106"/>
      <c r="FN33" s="106"/>
      <c r="FO33" s="106"/>
      <c r="FP33" s="106"/>
      <c r="FQ33" s="106"/>
      <c r="FR33" s="106"/>
      <c r="FS33" s="106"/>
      <c r="FT33" s="106"/>
      <c r="FU33" s="106"/>
      <c r="FV33" s="106"/>
      <c r="FW33" s="106"/>
      <c r="FX33" s="106"/>
      <c r="FY33" s="106"/>
      <c r="FZ33" s="106"/>
      <c r="GA33" s="106"/>
      <c r="GB33" s="106"/>
      <c r="GC33" s="106"/>
      <c r="GD33" s="106"/>
      <c r="GE33" s="106"/>
      <c r="GF33" s="106"/>
      <c r="GG33" s="106"/>
      <c r="GH33" s="106"/>
      <c r="GI33" s="106"/>
      <c r="GJ33" s="106"/>
      <c r="GK33" s="106"/>
      <c r="GL33" s="106"/>
      <c r="GM33" s="106"/>
      <c r="GN33" s="106"/>
      <c r="GO33" s="106"/>
      <c r="GP33" s="106"/>
      <c r="GQ33" s="106"/>
      <c r="GR33" s="106"/>
      <c r="GS33" s="106"/>
      <c r="GT33" s="106"/>
      <c r="GU33" s="106"/>
      <c r="GV33" s="106"/>
      <c r="GW33" s="106"/>
      <c r="GX33" s="106"/>
      <c r="GY33" s="106"/>
      <c r="GZ33" s="106"/>
      <c r="HA33" s="106"/>
      <c r="HB33" s="106"/>
      <c r="HC33" s="106"/>
      <c r="HD33" s="106"/>
      <c r="HE33" s="106"/>
      <c r="HF33" s="106"/>
      <c r="HG33" s="106"/>
      <c r="HH33" s="106"/>
      <c r="HI33" s="106"/>
      <c r="HJ33" s="106"/>
      <c r="HK33" s="106"/>
      <c r="HL33" s="106"/>
      <c r="HM33" s="106"/>
      <c r="HN33" s="106"/>
      <c r="HO33" s="106"/>
      <c r="HP33" s="106"/>
      <c r="HQ33" s="106"/>
      <c r="HR33" s="106"/>
      <c r="HS33" s="106"/>
      <c r="HT33" s="106"/>
      <c r="HU33" s="106"/>
      <c r="HV33" s="106"/>
      <c r="HW33" s="106"/>
      <c r="HX33" s="106"/>
      <c r="HY33" s="106"/>
      <c r="HZ33" s="106"/>
      <c r="IA33" s="106"/>
      <c r="IB33" s="106"/>
      <c r="IC33" s="106"/>
      <c r="ID33" s="106"/>
      <c r="IE33" s="106"/>
      <c r="IF33" s="106"/>
      <c r="IG33" s="106"/>
      <c r="IH33" s="106"/>
      <c r="II33" s="106"/>
      <c r="IJ33" s="106"/>
      <c r="IK33" s="106"/>
      <c r="IL33" s="106"/>
      <c r="IM33" s="106"/>
      <c r="IN33" s="106"/>
      <c r="IO33" s="106"/>
      <c r="IP33" s="106"/>
      <c r="IQ33" s="106"/>
      <c r="IR33" s="106"/>
      <c r="IS33" s="106"/>
      <c r="IT33" s="106"/>
    </row>
    <row r="34" spans="1:254" s="107" customFormat="1" ht="25.5">
      <c r="A34" s="139"/>
      <c r="B34" s="100" t="s">
        <v>15</v>
      </c>
      <c r="C34" s="100" t="s">
        <v>44</v>
      </c>
      <c r="D34" s="110" t="s">
        <v>88</v>
      </c>
      <c r="E34" s="102" t="s">
        <v>25</v>
      </c>
      <c r="F34" s="103">
        <v>1208</v>
      </c>
      <c r="G34" s="104">
        <v>15.61</v>
      </c>
      <c r="H34" s="104">
        <f t="shared" si="9"/>
        <v>4.68</v>
      </c>
      <c r="I34" s="104">
        <f t="shared" si="3"/>
        <v>20.29</v>
      </c>
      <c r="J34" s="104">
        <f t="shared" si="4"/>
        <v>24510.32</v>
      </c>
      <c r="K34" s="104">
        <f t="shared" si="5"/>
        <v>30637.9</v>
      </c>
      <c r="L34" s="105">
        <f t="shared" si="19"/>
        <v>3.2449777799638389E-2</v>
      </c>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c r="DX34" s="106"/>
      <c r="DY34" s="106"/>
      <c r="DZ34" s="106"/>
      <c r="EA34" s="106"/>
      <c r="EB34" s="106"/>
      <c r="EC34" s="106"/>
      <c r="ED34" s="106"/>
      <c r="EE34" s="106"/>
      <c r="EF34" s="106"/>
      <c r="EG34" s="106"/>
      <c r="EH34" s="106"/>
      <c r="EI34" s="106"/>
      <c r="EJ34" s="106"/>
      <c r="EK34" s="106"/>
      <c r="EL34" s="106"/>
      <c r="EM34" s="106"/>
      <c r="EN34" s="106"/>
      <c r="EO34" s="106"/>
      <c r="EP34" s="106"/>
      <c r="EQ34" s="106"/>
      <c r="ER34" s="106"/>
      <c r="ES34" s="106"/>
      <c r="ET34" s="106"/>
      <c r="EU34" s="106"/>
      <c r="EV34" s="106"/>
      <c r="EW34" s="106"/>
      <c r="EX34" s="106"/>
      <c r="EY34" s="106"/>
      <c r="EZ34" s="106"/>
      <c r="FA34" s="106"/>
      <c r="FB34" s="106"/>
      <c r="FC34" s="106"/>
      <c r="FD34" s="106"/>
      <c r="FE34" s="106"/>
      <c r="FF34" s="106"/>
      <c r="FG34" s="106"/>
      <c r="FH34" s="106"/>
      <c r="FI34" s="106"/>
      <c r="FJ34" s="106"/>
      <c r="FK34" s="106"/>
      <c r="FL34" s="106"/>
      <c r="FM34" s="106"/>
      <c r="FN34" s="106"/>
      <c r="FO34" s="106"/>
      <c r="FP34" s="106"/>
      <c r="FQ34" s="106"/>
      <c r="FR34" s="106"/>
      <c r="FS34" s="106"/>
      <c r="FT34" s="106"/>
      <c r="FU34" s="106"/>
      <c r="FV34" s="106"/>
      <c r="FW34" s="106"/>
      <c r="FX34" s="106"/>
      <c r="FY34" s="106"/>
      <c r="FZ34" s="106"/>
      <c r="GA34" s="106"/>
      <c r="GB34" s="106"/>
      <c r="GC34" s="106"/>
      <c r="GD34" s="106"/>
      <c r="GE34" s="106"/>
      <c r="GF34" s="106"/>
      <c r="GG34" s="106"/>
      <c r="GH34" s="106"/>
      <c r="GI34" s="106"/>
      <c r="GJ34" s="106"/>
      <c r="GK34" s="106"/>
      <c r="GL34" s="106"/>
      <c r="GM34" s="106"/>
      <c r="GN34" s="106"/>
      <c r="GO34" s="106"/>
      <c r="GP34" s="106"/>
      <c r="GQ34" s="106"/>
      <c r="GR34" s="106"/>
      <c r="GS34" s="106"/>
      <c r="GT34" s="106"/>
      <c r="GU34" s="106"/>
      <c r="GV34" s="106"/>
      <c r="GW34" s="106"/>
      <c r="GX34" s="106"/>
      <c r="GY34" s="106"/>
      <c r="GZ34" s="106"/>
      <c r="HA34" s="106"/>
      <c r="HB34" s="106"/>
      <c r="HC34" s="106"/>
      <c r="HD34" s="106"/>
      <c r="HE34" s="106"/>
      <c r="HF34" s="106"/>
      <c r="HG34" s="106"/>
      <c r="HH34" s="106"/>
      <c r="HI34" s="106"/>
      <c r="HJ34" s="106"/>
      <c r="HK34" s="106"/>
      <c r="HL34" s="106"/>
      <c r="HM34" s="106"/>
      <c r="HN34" s="106"/>
      <c r="HO34" s="106"/>
      <c r="HP34" s="106"/>
      <c r="HQ34" s="106"/>
      <c r="HR34" s="106"/>
      <c r="HS34" s="106"/>
      <c r="HT34" s="106"/>
      <c r="HU34" s="106"/>
      <c r="HV34" s="106"/>
      <c r="HW34" s="106"/>
      <c r="HX34" s="106"/>
      <c r="HY34" s="106"/>
      <c r="HZ34" s="106"/>
      <c r="IA34" s="106"/>
      <c r="IB34" s="106"/>
      <c r="IC34" s="106"/>
      <c r="ID34" s="106"/>
      <c r="IE34" s="106"/>
      <c r="IF34" s="106"/>
      <c r="IG34" s="106"/>
      <c r="IH34" s="106"/>
      <c r="II34" s="106"/>
      <c r="IJ34" s="106"/>
      <c r="IK34" s="106"/>
      <c r="IL34" s="106"/>
      <c r="IM34" s="106"/>
      <c r="IN34" s="106"/>
      <c r="IO34" s="106"/>
      <c r="IP34" s="106"/>
      <c r="IQ34" s="106"/>
      <c r="IR34" s="106"/>
      <c r="IS34" s="106"/>
      <c r="IT34" s="106"/>
    </row>
    <row r="35" spans="1:254" s="107" customFormat="1" ht="38.25">
      <c r="A35" s="139"/>
      <c r="B35" s="100" t="s">
        <v>15</v>
      </c>
      <c r="C35" s="100" t="s">
        <v>45</v>
      </c>
      <c r="D35" s="110" t="s">
        <v>89</v>
      </c>
      <c r="E35" s="102" t="s">
        <v>25</v>
      </c>
      <c r="F35" s="103">
        <v>1208</v>
      </c>
      <c r="G35" s="104">
        <v>15.61</v>
      </c>
      <c r="H35" s="104">
        <f t="shared" si="9"/>
        <v>4.68</v>
      </c>
      <c r="I35" s="104">
        <f t="shared" si="3"/>
        <v>20.29</v>
      </c>
      <c r="J35" s="104">
        <f t="shared" si="4"/>
        <v>24510.32</v>
      </c>
      <c r="K35" s="104">
        <f t="shared" si="5"/>
        <v>30637.9</v>
      </c>
      <c r="L35" s="105">
        <f t="shared" si="19"/>
        <v>3.2449777799638389E-2</v>
      </c>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c r="BW35" s="106"/>
      <c r="BX35" s="106"/>
      <c r="BY35" s="106"/>
      <c r="BZ35" s="106"/>
      <c r="CA35" s="106"/>
      <c r="CB35" s="106"/>
      <c r="CC35" s="106"/>
      <c r="CD35" s="106"/>
      <c r="CE35" s="106"/>
      <c r="CF35" s="106"/>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c r="DX35" s="106"/>
      <c r="DY35" s="106"/>
      <c r="DZ35" s="106"/>
      <c r="EA35" s="106"/>
      <c r="EB35" s="106"/>
      <c r="EC35" s="106"/>
      <c r="ED35" s="106"/>
      <c r="EE35" s="106"/>
      <c r="EF35" s="106"/>
      <c r="EG35" s="106"/>
      <c r="EH35" s="106"/>
      <c r="EI35" s="106"/>
      <c r="EJ35" s="106"/>
      <c r="EK35" s="106"/>
      <c r="EL35" s="106"/>
      <c r="EM35" s="106"/>
      <c r="EN35" s="106"/>
      <c r="EO35" s="106"/>
      <c r="EP35" s="106"/>
      <c r="EQ35" s="106"/>
      <c r="ER35" s="106"/>
      <c r="ES35" s="106"/>
      <c r="ET35" s="106"/>
      <c r="EU35" s="106"/>
      <c r="EV35" s="106"/>
      <c r="EW35" s="106"/>
      <c r="EX35" s="106"/>
      <c r="EY35" s="106"/>
      <c r="EZ35" s="106"/>
      <c r="FA35" s="106"/>
      <c r="FB35" s="106"/>
      <c r="FC35" s="106"/>
      <c r="FD35" s="106"/>
      <c r="FE35" s="106"/>
      <c r="FF35" s="106"/>
      <c r="FG35" s="106"/>
      <c r="FH35" s="106"/>
      <c r="FI35" s="106"/>
      <c r="FJ35" s="106"/>
      <c r="FK35" s="106"/>
      <c r="FL35" s="106"/>
      <c r="FM35" s="106"/>
      <c r="FN35" s="106"/>
      <c r="FO35" s="106"/>
      <c r="FP35" s="106"/>
      <c r="FQ35" s="106"/>
      <c r="FR35" s="106"/>
      <c r="FS35" s="106"/>
      <c r="FT35" s="106"/>
      <c r="FU35" s="106"/>
      <c r="FV35" s="106"/>
      <c r="FW35" s="106"/>
      <c r="FX35" s="106"/>
      <c r="FY35" s="106"/>
      <c r="FZ35" s="106"/>
      <c r="GA35" s="106"/>
      <c r="GB35" s="106"/>
      <c r="GC35" s="106"/>
      <c r="GD35" s="106"/>
      <c r="GE35" s="106"/>
      <c r="GF35" s="106"/>
      <c r="GG35" s="106"/>
      <c r="GH35" s="106"/>
      <c r="GI35" s="106"/>
      <c r="GJ35" s="106"/>
      <c r="GK35" s="106"/>
      <c r="GL35" s="106"/>
      <c r="GM35" s="106"/>
      <c r="GN35" s="106"/>
      <c r="GO35" s="106"/>
      <c r="GP35" s="106"/>
      <c r="GQ35" s="106"/>
      <c r="GR35" s="106"/>
      <c r="GS35" s="106"/>
      <c r="GT35" s="106"/>
      <c r="GU35" s="106"/>
      <c r="GV35" s="106"/>
      <c r="GW35" s="106"/>
      <c r="GX35" s="106"/>
      <c r="GY35" s="106"/>
      <c r="GZ35" s="106"/>
      <c r="HA35" s="106"/>
      <c r="HB35" s="106"/>
      <c r="HC35" s="106"/>
      <c r="HD35" s="106"/>
      <c r="HE35" s="106"/>
      <c r="HF35" s="106"/>
      <c r="HG35" s="106"/>
      <c r="HH35" s="106"/>
      <c r="HI35" s="106"/>
      <c r="HJ35" s="106"/>
      <c r="HK35" s="106"/>
      <c r="HL35" s="106"/>
      <c r="HM35" s="106"/>
      <c r="HN35" s="106"/>
      <c r="HO35" s="106"/>
      <c r="HP35" s="106"/>
      <c r="HQ35" s="106"/>
      <c r="HR35" s="106"/>
      <c r="HS35" s="106"/>
      <c r="HT35" s="106"/>
      <c r="HU35" s="106"/>
      <c r="HV35" s="106"/>
      <c r="HW35" s="106"/>
      <c r="HX35" s="106"/>
      <c r="HY35" s="106"/>
      <c r="HZ35" s="106"/>
      <c r="IA35" s="106"/>
      <c r="IB35" s="106"/>
      <c r="IC35" s="106"/>
      <c r="ID35" s="106"/>
      <c r="IE35" s="106"/>
      <c r="IF35" s="106"/>
      <c r="IG35" s="106"/>
      <c r="IH35" s="106"/>
      <c r="II35" s="106"/>
      <c r="IJ35" s="106"/>
      <c r="IK35" s="106"/>
      <c r="IL35" s="106"/>
      <c r="IM35" s="106"/>
      <c r="IN35" s="106"/>
      <c r="IO35" s="106"/>
      <c r="IP35" s="106"/>
      <c r="IQ35" s="106"/>
      <c r="IR35" s="106"/>
      <c r="IS35" s="106"/>
      <c r="IT35" s="106"/>
    </row>
    <row r="36" spans="1:254" s="107" customFormat="1" ht="25.5">
      <c r="A36" s="139"/>
      <c r="B36" s="100" t="s">
        <v>15</v>
      </c>
      <c r="C36" s="100" t="s">
        <v>46</v>
      </c>
      <c r="D36" s="110" t="s">
        <v>90</v>
      </c>
      <c r="E36" s="102" t="s">
        <v>25</v>
      </c>
      <c r="F36" s="103">
        <v>1208</v>
      </c>
      <c r="G36" s="104">
        <v>15.61</v>
      </c>
      <c r="H36" s="104">
        <f t="shared" si="9"/>
        <v>4.68</v>
      </c>
      <c r="I36" s="104">
        <f t="shared" si="3"/>
        <v>20.29</v>
      </c>
      <c r="J36" s="104">
        <f t="shared" si="4"/>
        <v>24510.32</v>
      </c>
      <c r="K36" s="104">
        <f t="shared" si="5"/>
        <v>30637.9</v>
      </c>
      <c r="L36" s="105">
        <f t="shared" si="19"/>
        <v>3.2449777799638389E-2</v>
      </c>
      <c r="M36" s="106"/>
      <c r="N36" s="106"/>
      <c r="O36" s="106"/>
      <c r="P36" s="106"/>
      <c r="Q36" s="106"/>
      <c r="R36" s="106"/>
      <c r="S36" s="106"/>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c r="BI36" s="106"/>
      <c r="BJ36" s="106"/>
      <c r="BK36" s="106"/>
      <c r="BL36" s="106"/>
      <c r="BM36" s="106"/>
      <c r="BN36" s="106"/>
      <c r="BO36" s="106"/>
      <c r="BP36" s="106"/>
      <c r="BQ36" s="106"/>
      <c r="BR36" s="106"/>
      <c r="BS36" s="106"/>
      <c r="BT36" s="106"/>
      <c r="BU36" s="106"/>
      <c r="BV36" s="106"/>
      <c r="BW36" s="106"/>
      <c r="BX36" s="106"/>
      <c r="BY36" s="106"/>
      <c r="BZ36" s="106"/>
      <c r="CA36" s="106"/>
      <c r="CB36" s="106"/>
      <c r="CC36" s="106"/>
      <c r="CD36" s="106"/>
      <c r="CE36" s="106"/>
      <c r="CF36" s="106"/>
      <c r="CG36" s="106"/>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c r="DJ36" s="106"/>
      <c r="DK36" s="106"/>
      <c r="DL36" s="106"/>
      <c r="DM36" s="106"/>
      <c r="DN36" s="106"/>
      <c r="DO36" s="106"/>
      <c r="DP36" s="106"/>
      <c r="DQ36" s="106"/>
      <c r="DR36" s="106"/>
      <c r="DS36" s="106"/>
      <c r="DT36" s="106"/>
      <c r="DU36" s="106"/>
      <c r="DV36" s="106"/>
      <c r="DW36" s="106"/>
      <c r="DX36" s="106"/>
      <c r="DY36" s="106"/>
      <c r="DZ36" s="106"/>
      <c r="EA36" s="106"/>
      <c r="EB36" s="106"/>
      <c r="EC36" s="106"/>
      <c r="ED36" s="106"/>
      <c r="EE36" s="106"/>
      <c r="EF36" s="106"/>
      <c r="EG36" s="106"/>
      <c r="EH36" s="106"/>
      <c r="EI36" s="106"/>
      <c r="EJ36" s="106"/>
      <c r="EK36" s="106"/>
      <c r="EL36" s="106"/>
      <c r="EM36" s="106"/>
      <c r="EN36" s="106"/>
      <c r="EO36" s="106"/>
      <c r="EP36" s="106"/>
      <c r="EQ36" s="106"/>
      <c r="ER36" s="106"/>
      <c r="ES36" s="106"/>
      <c r="ET36" s="106"/>
      <c r="EU36" s="106"/>
      <c r="EV36" s="106"/>
      <c r="EW36" s="106"/>
      <c r="EX36" s="106"/>
      <c r="EY36" s="106"/>
      <c r="EZ36" s="106"/>
      <c r="FA36" s="106"/>
      <c r="FB36" s="106"/>
      <c r="FC36" s="106"/>
      <c r="FD36" s="106"/>
      <c r="FE36" s="106"/>
      <c r="FF36" s="106"/>
      <c r="FG36" s="106"/>
      <c r="FH36" s="106"/>
      <c r="FI36" s="106"/>
      <c r="FJ36" s="106"/>
      <c r="FK36" s="106"/>
      <c r="FL36" s="106"/>
      <c r="FM36" s="106"/>
      <c r="FN36" s="106"/>
      <c r="FO36" s="106"/>
      <c r="FP36" s="106"/>
      <c r="FQ36" s="106"/>
      <c r="FR36" s="106"/>
      <c r="FS36" s="106"/>
      <c r="FT36" s="106"/>
      <c r="FU36" s="106"/>
      <c r="FV36" s="106"/>
      <c r="FW36" s="106"/>
      <c r="FX36" s="106"/>
      <c r="FY36" s="106"/>
      <c r="FZ36" s="106"/>
      <c r="GA36" s="106"/>
      <c r="GB36" s="106"/>
      <c r="GC36" s="106"/>
      <c r="GD36" s="106"/>
      <c r="GE36" s="106"/>
      <c r="GF36" s="106"/>
      <c r="GG36" s="106"/>
      <c r="GH36" s="106"/>
      <c r="GI36" s="106"/>
      <c r="GJ36" s="106"/>
      <c r="GK36" s="106"/>
      <c r="GL36" s="106"/>
      <c r="GM36" s="106"/>
      <c r="GN36" s="106"/>
      <c r="GO36" s="106"/>
      <c r="GP36" s="106"/>
      <c r="GQ36" s="106"/>
      <c r="GR36" s="106"/>
      <c r="GS36" s="106"/>
      <c r="GT36" s="106"/>
      <c r="GU36" s="106"/>
      <c r="GV36" s="106"/>
      <c r="GW36" s="106"/>
      <c r="GX36" s="106"/>
      <c r="GY36" s="106"/>
      <c r="GZ36" s="106"/>
      <c r="HA36" s="106"/>
      <c r="HB36" s="106"/>
      <c r="HC36" s="106"/>
      <c r="HD36" s="106"/>
      <c r="HE36" s="106"/>
      <c r="HF36" s="106"/>
      <c r="HG36" s="106"/>
      <c r="HH36" s="106"/>
      <c r="HI36" s="106"/>
      <c r="HJ36" s="106"/>
      <c r="HK36" s="106"/>
      <c r="HL36" s="106"/>
      <c r="HM36" s="106"/>
      <c r="HN36" s="106"/>
      <c r="HO36" s="106"/>
      <c r="HP36" s="106"/>
      <c r="HQ36" s="106"/>
      <c r="HR36" s="106"/>
      <c r="HS36" s="106"/>
      <c r="HT36" s="106"/>
      <c r="HU36" s="106"/>
      <c r="HV36" s="106"/>
      <c r="HW36" s="106"/>
      <c r="HX36" s="106"/>
      <c r="HY36" s="106"/>
      <c r="HZ36" s="106"/>
      <c r="IA36" s="106"/>
      <c r="IB36" s="106"/>
      <c r="IC36" s="106"/>
      <c r="ID36" s="106"/>
      <c r="IE36" s="106"/>
      <c r="IF36" s="106"/>
      <c r="IG36" s="106"/>
      <c r="IH36" s="106"/>
      <c r="II36" s="106"/>
      <c r="IJ36" s="106"/>
      <c r="IK36" s="106"/>
      <c r="IL36" s="106"/>
      <c r="IM36" s="106"/>
      <c r="IN36" s="106"/>
      <c r="IO36" s="106"/>
      <c r="IP36" s="106"/>
      <c r="IQ36" s="106"/>
      <c r="IR36" s="106"/>
      <c r="IS36" s="106"/>
      <c r="IT36" s="106"/>
    </row>
    <row r="37" spans="1:254" s="107" customFormat="1" ht="25.5">
      <c r="A37" s="139"/>
      <c r="B37" s="100" t="s">
        <v>15</v>
      </c>
      <c r="C37" s="100" t="s">
        <v>47</v>
      </c>
      <c r="D37" s="110" t="s">
        <v>91</v>
      </c>
      <c r="E37" s="102" t="s">
        <v>25</v>
      </c>
      <c r="F37" s="103">
        <v>1208</v>
      </c>
      <c r="G37" s="104">
        <v>15.61</v>
      </c>
      <c r="H37" s="104">
        <f t="shared" si="9"/>
        <v>4.68</v>
      </c>
      <c r="I37" s="104">
        <f t="shared" si="3"/>
        <v>20.29</v>
      </c>
      <c r="J37" s="104">
        <f t="shared" si="4"/>
        <v>24510.32</v>
      </c>
      <c r="K37" s="104">
        <f t="shared" si="5"/>
        <v>30637.9</v>
      </c>
      <c r="L37" s="105">
        <f t="shared" si="19"/>
        <v>3.2449777799638389E-2</v>
      </c>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c r="BI37" s="106"/>
      <c r="BJ37" s="106"/>
      <c r="BK37" s="106"/>
      <c r="BL37" s="106"/>
      <c r="BM37" s="106"/>
      <c r="BN37" s="106"/>
      <c r="BO37" s="106"/>
      <c r="BP37" s="106"/>
      <c r="BQ37" s="106"/>
      <c r="BR37" s="106"/>
      <c r="BS37" s="106"/>
      <c r="BT37" s="106"/>
      <c r="BU37" s="106"/>
      <c r="BV37" s="106"/>
      <c r="BW37" s="106"/>
      <c r="BX37" s="106"/>
      <c r="BY37" s="106"/>
      <c r="BZ37" s="106"/>
      <c r="CA37" s="106"/>
      <c r="CB37" s="106"/>
      <c r="CC37" s="106"/>
      <c r="CD37" s="106"/>
      <c r="CE37" s="106"/>
      <c r="CF37" s="106"/>
      <c r="CG37" s="106"/>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c r="DJ37" s="106"/>
      <c r="DK37" s="106"/>
      <c r="DL37" s="106"/>
      <c r="DM37" s="106"/>
      <c r="DN37" s="106"/>
      <c r="DO37" s="106"/>
      <c r="DP37" s="106"/>
      <c r="DQ37" s="106"/>
      <c r="DR37" s="106"/>
      <c r="DS37" s="106"/>
      <c r="DT37" s="106"/>
      <c r="DU37" s="106"/>
      <c r="DV37" s="106"/>
      <c r="DW37" s="106"/>
      <c r="DX37" s="106"/>
      <c r="DY37" s="106"/>
      <c r="DZ37" s="106"/>
      <c r="EA37" s="106"/>
      <c r="EB37" s="106"/>
      <c r="EC37" s="106"/>
      <c r="ED37" s="106"/>
      <c r="EE37" s="106"/>
      <c r="EF37" s="106"/>
      <c r="EG37" s="106"/>
      <c r="EH37" s="106"/>
      <c r="EI37" s="106"/>
      <c r="EJ37" s="106"/>
      <c r="EK37" s="106"/>
      <c r="EL37" s="106"/>
      <c r="EM37" s="106"/>
      <c r="EN37" s="106"/>
      <c r="EO37" s="106"/>
      <c r="EP37" s="106"/>
      <c r="EQ37" s="106"/>
      <c r="ER37" s="106"/>
      <c r="ES37" s="106"/>
      <c r="ET37" s="106"/>
      <c r="EU37" s="106"/>
      <c r="EV37" s="106"/>
      <c r="EW37" s="106"/>
      <c r="EX37" s="106"/>
      <c r="EY37" s="106"/>
      <c r="EZ37" s="106"/>
      <c r="FA37" s="106"/>
      <c r="FB37" s="106"/>
      <c r="FC37" s="106"/>
      <c r="FD37" s="106"/>
      <c r="FE37" s="106"/>
      <c r="FF37" s="106"/>
      <c r="FG37" s="106"/>
      <c r="FH37" s="106"/>
      <c r="FI37" s="106"/>
      <c r="FJ37" s="106"/>
      <c r="FK37" s="106"/>
      <c r="FL37" s="106"/>
      <c r="FM37" s="106"/>
      <c r="FN37" s="106"/>
      <c r="FO37" s="106"/>
      <c r="FP37" s="106"/>
      <c r="FQ37" s="106"/>
      <c r="FR37" s="106"/>
      <c r="FS37" s="106"/>
      <c r="FT37" s="106"/>
      <c r="FU37" s="106"/>
      <c r="FV37" s="106"/>
      <c r="FW37" s="106"/>
      <c r="FX37" s="106"/>
      <c r="FY37" s="106"/>
      <c r="FZ37" s="106"/>
      <c r="GA37" s="106"/>
      <c r="GB37" s="106"/>
      <c r="GC37" s="106"/>
      <c r="GD37" s="106"/>
      <c r="GE37" s="106"/>
      <c r="GF37" s="106"/>
      <c r="GG37" s="106"/>
      <c r="GH37" s="106"/>
      <c r="GI37" s="106"/>
      <c r="GJ37" s="106"/>
      <c r="GK37" s="106"/>
      <c r="GL37" s="106"/>
      <c r="GM37" s="106"/>
      <c r="GN37" s="106"/>
      <c r="GO37" s="106"/>
      <c r="GP37" s="106"/>
      <c r="GQ37" s="106"/>
      <c r="GR37" s="106"/>
      <c r="GS37" s="106"/>
      <c r="GT37" s="106"/>
      <c r="GU37" s="106"/>
      <c r="GV37" s="106"/>
      <c r="GW37" s="106"/>
      <c r="GX37" s="106"/>
      <c r="GY37" s="106"/>
      <c r="GZ37" s="106"/>
      <c r="HA37" s="106"/>
      <c r="HB37" s="106"/>
      <c r="HC37" s="106"/>
      <c r="HD37" s="106"/>
      <c r="HE37" s="106"/>
      <c r="HF37" s="106"/>
      <c r="HG37" s="106"/>
      <c r="HH37" s="106"/>
      <c r="HI37" s="106"/>
      <c r="HJ37" s="106"/>
      <c r="HK37" s="106"/>
      <c r="HL37" s="106"/>
      <c r="HM37" s="106"/>
      <c r="HN37" s="106"/>
      <c r="HO37" s="106"/>
      <c r="HP37" s="106"/>
      <c r="HQ37" s="106"/>
      <c r="HR37" s="106"/>
      <c r="HS37" s="106"/>
      <c r="HT37" s="106"/>
      <c r="HU37" s="106"/>
      <c r="HV37" s="106"/>
      <c r="HW37" s="106"/>
      <c r="HX37" s="106"/>
      <c r="HY37" s="106"/>
      <c r="HZ37" s="106"/>
      <c r="IA37" s="106"/>
      <c r="IB37" s="106"/>
      <c r="IC37" s="106"/>
      <c r="ID37" s="106"/>
      <c r="IE37" s="106"/>
      <c r="IF37" s="106"/>
      <c r="IG37" s="106"/>
      <c r="IH37" s="106"/>
      <c r="II37" s="106"/>
      <c r="IJ37" s="106"/>
      <c r="IK37" s="106"/>
      <c r="IL37" s="106"/>
      <c r="IM37" s="106"/>
      <c r="IN37" s="106"/>
      <c r="IO37" s="106"/>
      <c r="IP37" s="106"/>
      <c r="IQ37" s="106"/>
      <c r="IR37" s="106"/>
      <c r="IS37" s="106"/>
      <c r="IT37" s="106"/>
    </row>
    <row r="38" spans="1:254" s="107" customFormat="1">
      <c r="A38" s="139"/>
      <c r="B38" s="100" t="s">
        <v>15</v>
      </c>
      <c r="C38" s="100" t="s">
        <v>58</v>
      </c>
      <c r="D38" s="110" t="s">
        <v>128</v>
      </c>
      <c r="E38" s="102" t="s">
        <v>14</v>
      </c>
      <c r="F38" s="103">
        <v>78</v>
      </c>
      <c r="G38" s="104">
        <v>63.52</v>
      </c>
      <c r="H38" s="104">
        <f t="shared" si="9"/>
        <v>19.059999999999999</v>
      </c>
      <c r="I38" s="104">
        <f t="shared" si="3"/>
        <v>82.58</v>
      </c>
      <c r="J38" s="104">
        <f t="shared" si="4"/>
        <v>6441.24</v>
      </c>
      <c r="K38" s="104">
        <f t="shared" si="5"/>
        <v>8051.55</v>
      </c>
      <c r="L38" s="105">
        <f t="shared" si="19"/>
        <v>8.5277061561882007E-3</v>
      </c>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c r="BI38" s="106"/>
      <c r="BJ38" s="106"/>
      <c r="BK38" s="106"/>
      <c r="BL38" s="106"/>
      <c r="BM38" s="106"/>
      <c r="BN38" s="106"/>
      <c r="BO38" s="106"/>
      <c r="BP38" s="106"/>
      <c r="BQ38" s="106"/>
      <c r="BR38" s="106"/>
      <c r="BS38" s="106"/>
      <c r="BT38" s="106"/>
      <c r="BU38" s="106"/>
      <c r="BV38" s="106"/>
      <c r="BW38" s="106"/>
      <c r="BX38" s="106"/>
      <c r="BY38" s="106"/>
      <c r="BZ38" s="106"/>
      <c r="CA38" s="106"/>
      <c r="CB38" s="106"/>
      <c r="CC38" s="106"/>
      <c r="CD38" s="106"/>
      <c r="CE38" s="106"/>
      <c r="CF38" s="106"/>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106"/>
      <c r="DK38" s="106"/>
      <c r="DL38" s="106"/>
      <c r="DM38" s="106"/>
      <c r="DN38" s="106"/>
      <c r="DO38" s="106"/>
      <c r="DP38" s="106"/>
      <c r="DQ38" s="106"/>
      <c r="DR38" s="106"/>
      <c r="DS38" s="106"/>
      <c r="DT38" s="106"/>
      <c r="DU38" s="106"/>
      <c r="DV38" s="106"/>
      <c r="DW38" s="106"/>
      <c r="DX38" s="106"/>
      <c r="DY38" s="106"/>
      <c r="DZ38" s="106"/>
      <c r="EA38" s="106"/>
      <c r="EB38" s="106"/>
      <c r="EC38" s="106"/>
      <c r="ED38" s="106"/>
      <c r="EE38" s="106"/>
      <c r="EF38" s="106"/>
      <c r="EG38" s="106"/>
      <c r="EH38" s="106"/>
      <c r="EI38" s="106"/>
      <c r="EJ38" s="106"/>
      <c r="EK38" s="106"/>
      <c r="EL38" s="106"/>
      <c r="EM38" s="106"/>
      <c r="EN38" s="106"/>
      <c r="EO38" s="106"/>
      <c r="EP38" s="106"/>
      <c r="EQ38" s="106"/>
      <c r="ER38" s="106"/>
      <c r="ES38" s="106"/>
      <c r="ET38" s="106"/>
      <c r="EU38" s="106"/>
      <c r="EV38" s="106"/>
      <c r="EW38" s="106"/>
      <c r="EX38" s="106"/>
      <c r="EY38" s="106"/>
      <c r="EZ38" s="106"/>
      <c r="FA38" s="106"/>
      <c r="FB38" s="106"/>
      <c r="FC38" s="106"/>
      <c r="FD38" s="106"/>
      <c r="FE38" s="106"/>
      <c r="FF38" s="106"/>
      <c r="FG38" s="106"/>
      <c r="FH38" s="106"/>
      <c r="FI38" s="106"/>
      <c r="FJ38" s="106"/>
      <c r="FK38" s="106"/>
      <c r="FL38" s="106"/>
      <c r="FM38" s="106"/>
      <c r="FN38" s="106"/>
      <c r="FO38" s="106"/>
      <c r="FP38" s="106"/>
      <c r="FQ38" s="106"/>
      <c r="FR38" s="106"/>
      <c r="FS38" s="106"/>
      <c r="FT38" s="106"/>
      <c r="FU38" s="106"/>
      <c r="FV38" s="106"/>
      <c r="FW38" s="106"/>
      <c r="FX38" s="106"/>
      <c r="FY38" s="106"/>
      <c r="FZ38" s="106"/>
      <c r="GA38" s="106"/>
      <c r="GB38" s="106"/>
      <c r="GC38" s="106"/>
      <c r="GD38" s="106"/>
      <c r="GE38" s="106"/>
      <c r="GF38" s="106"/>
      <c r="GG38" s="106"/>
      <c r="GH38" s="106"/>
      <c r="GI38" s="106"/>
      <c r="GJ38" s="106"/>
      <c r="GK38" s="106"/>
      <c r="GL38" s="106"/>
      <c r="GM38" s="106"/>
      <c r="GN38" s="106"/>
      <c r="GO38" s="106"/>
      <c r="GP38" s="106"/>
      <c r="GQ38" s="106"/>
      <c r="GR38" s="106"/>
      <c r="GS38" s="106"/>
      <c r="GT38" s="106"/>
      <c r="GU38" s="106"/>
      <c r="GV38" s="106"/>
      <c r="GW38" s="106"/>
      <c r="GX38" s="106"/>
      <c r="GY38" s="106"/>
      <c r="GZ38" s="106"/>
      <c r="HA38" s="106"/>
      <c r="HB38" s="106"/>
      <c r="HC38" s="106"/>
      <c r="HD38" s="106"/>
      <c r="HE38" s="106"/>
      <c r="HF38" s="106"/>
      <c r="HG38" s="106"/>
      <c r="HH38" s="106"/>
      <c r="HI38" s="106"/>
      <c r="HJ38" s="106"/>
      <c r="HK38" s="106"/>
      <c r="HL38" s="106"/>
      <c r="HM38" s="106"/>
      <c r="HN38" s="106"/>
      <c r="HO38" s="106"/>
      <c r="HP38" s="106"/>
      <c r="HQ38" s="106"/>
      <c r="HR38" s="106"/>
      <c r="HS38" s="106"/>
      <c r="HT38" s="106"/>
      <c r="HU38" s="106"/>
      <c r="HV38" s="106"/>
      <c r="HW38" s="106"/>
      <c r="HX38" s="106"/>
      <c r="HY38" s="106"/>
      <c r="HZ38" s="106"/>
      <c r="IA38" s="106"/>
      <c r="IB38" s="106"/>
      <c r="IC38" s="106"/>
      <c r="ID38" s="106"/>
      <c r="IE38" s="106"/>
      <c r="IF38" s="106"/>
      <c r="IG38" s="106"/>
      <c r="IH38" s="106"/>
      <c r="II38" s="106"/>
      <c r="IJ38" s="106"/>
      <c r="IK38" s="106"/>
      <c r="IL38" s="106"/>
      <c r="IM38" s="106"/>
      <c r="IN38" s="106"/>
      <c r="IO38" s="106"/>
      <c r="IP38" s="106"/>
      <c r="IQ38" s="106"/>
      <c r="IR38" s="106"/>
      <c r="IS38" s="106"/>
      <c r="IT38" s="106"/>
    </row>
    <row r="39" spans="1:254" s="107" customFormat="1">
      <c r="A39" s="139"/>
      <c r="B39" s="100" t="s">
        <v>15</v>
      </c>
      <c r="C39" s="100" t="s">
        <v>137</v>
      </c>
      <c r="D39" s="113" t="s">
        <v>92</v>
      </c>
      <c r="E39" s="102" t="s">
        <v>14</v>
      </c>
      <c r="F39" s="103">
        <v>26</v>
      </c>
      <c r="G39" s="104">
        <v>7.1</v>
      </c>
      <c r="H39" s="104">
        <f t="shared" si="9"/>
        <v>2.13</v>
      </c>
      <c r="I39" s="104">
        <f t="shared" si="3"/>
        <v>9.23</v>
      </c>
      <c r="J39" s="104">
        <f t="shared" si="4"/>
        <v>239.98</v>
      </c>
      <c r="K39" s="104">
        <f t="shared" si="5"/>
        <v>299.98</v>
      </c>
      <c r="L39" s="105">
        <f t="shared" si="19"/>
        <v>3.1772035107939924E-4</v>
      </c>
      <c r="M39" s="106"/>
      <c r="N39" s="106"/>
      <c r="O39" s="106"/>
      <c r="P39" s="106"/>
      <c r="Q39" s="106"/>
      <c r="R39" s="106"/>
      <c r="S39" s="106"/>
      <c r="T39" s="106"/>
      <c r="U39" s="106"/>
      <c r="V39" s="106"/>
      <c r="W39" s="106"/>
      <c r="X39" s="106"/>
      <c r="Y39" s="106"/>
      <c r="Z39" s="106"/>
      <c r="AA39" s="106"/>
      <c r="AB39" s="106"/>
      <c r="AC39" s="106"/>
      <c r="AD39" s="106"/>
      <c r="AE39" s="106"/>
      <c r="AF39" s="106"/>
      <c r="AG39" s="106"/>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06"/>
      <c r="DK39" s="106"/>
      <c r="DL39" s="106"/>
      <c r="DM39" s="106"/>
      <c r="DN39" s="106"/>
      <c r="DO39" s="106"/>
      <c r="DP39" s="106"/>
      <c r="DQ39" s="106"/>
      <c r="DR39" s="106"/>
      <c r="DS39" s="106"/>
      <c r="DT39" s="106"/>
      <c r="DU39" s="106"/>
      <c r="DV39" s="106"/>
      <c r="DW39" s="106"/>
      <c r="DX39" s="106"/>
      <c r="DY39" s="106"/>
      <c r="DZ39" s="106"/>
      <c r="EA39" s="106"/>
      <c r="EB39" s="106"/>
      <c r="EC39" s="106"/>
      <c r="ED39" s="106"/>
      <c r="EE39" s="106"/>
      <c r="EF39" s="106"/>
      <c r="EG39" s="106"/>
      <c r="EH39" s="106"/>
      <c r="EI39" s="106"/>
      <c r="EJ39" s="106"/>
      <c r="EK39" s="106"/>
      <c r="EL39" s="106"/>
      <c r="EM39" s="106"/>
      <c r="EN39" s="106"/>
      <c r="EO39" s="106"/>
      <c r="EP39" s="106"/>
      <c r="EQ39" s="106"/>
      <c r="ER39" s="106"/>
      <c r="ES39" s="106"/>
      <c r="ET39" s="106"/>
      <c r="EU39" s="106"/>
      <c r="EV39" s="106"/>
      <c r="EW39" s="106"/>
      <c r="EX39" s="106"/>
      <c r="EY39" s="106"/>
      <c r="EZ39" s="106"/>
      <c r="FA39" s="106"/>
      <c r="FB39" s="106"/>
      <c r="FC39" s="106"/>
      <c r="FD39" s="106"/>
      <c r="FE39" s="106"/>
      <c r="FF39" s="106"/>
      <c r="FG39" s="106"/>
      <c r="FH39" s="106"/>
      <c r="FI39" s="106"/>
      <c r="FJ39" s="106"/>
      <c r="FK39" s="106"/>
      <c r="FL39" s="106"/>
      <c r="FM39" s="106"/>
      <c r="FN39" s="106"/>
      <c r="FO39" s="106"/>
      <c r="FP39" s="106"/>
      <c r="FQ39" s="106"/>
      <c r="FR39" s="106"/>
      <c r="FS39" s="106"/>
      <c r="FT39" s="106"/>
      <c r="FU39" s="106"/>
      <c r="FV39" s="106"/>
      <c r="FW39" s="106"/>
      <c r="FX39" s="106"/>
      <c r="FY39" s="106"/>
      <c r="FZ39" s="106"/>
      <c r="GA39" s="106"/>
      <c r="GB39" s="106"/>
      <c r="GC39" s="106"/>
      <c r="GD39" s="106"/>
      <c r="GE39" s="106"/>
      <c r="GF39" s="106"/>
      <c r="GG39" s="106"/>
      <c r="GH39" s="106"/>
      <c r="GI39" s="106"/>
      <c r="GJ39" s="106"/>
      <c r="GK39" s="106"/>
      <c r="GL39" s="106"/>
      <c r="GM39" s="106"/>
      <c r="GN39" s="106"/>
      <c r="GO39" s="106"/>
      <c r="GP39" s="106"/>
      <c r="GQ39" s="106"/>
      <c r="GR39" s="106"/>
      <c r="GS39" s="106"/>
      <c r="GT39" s="106"/>
      <c r="GU39" s="106"/>
      <c r="GV39" s="106"/>
      <c r="GW39" s="106"/>
      <c r="GX39" s="106"/>
      <c r="GY39" s="106"/>
      <c r="GZ39" s="106"/>
      <c r="HA39" s="106"/>
      <c r="HB39" s="106"/>
      <c r="HC39" s="106"/>
      <c r="HD39" s="106"/>
      <c r="HE39" s="106"/>
      <c r="HF39" s="106"/>
      <c r="HG39" s="106"/>
      <c r="HH39" s="106"/>
      <c r="HI39" s="106"/>
      <c r="HJ39" s="106"/>
      <c r="HK39" s="106"/>
      <c r="HL39" s="106"/>
      <c r="HM39" s="106"/>
      <c r="HN39" s="106"/>
      <c r="HO39" s="106"/>
      <c r="HP39" s="106"/>
      <c r="HQ39" s="106"/>
      <c r="HR39" s="106"/>
      <c r="HS39" s="106"/>
      <c r="HT39" s="106"/>
      <c r="HU39" s="106"/>
      <c r="HV39" s="106"/>
      <c r="HW39" s="106"/>
      <c r="HX39" s="106"/>
      <c r="HY39" s="106"/>
      <c r="HZ39" s="106"/>
      <c r="IA39" s="106"/>
      <c r="IB39" s="106"/>
      <c r="IC39" s="106"/>
      <c r="ID39" s="106"/>
      <c r="IE39" s="106"/>
      <c r="IF39" s="106"/>
      <c r="IG39" s="106"/>
      <c r="IH39" s="106"/>
      <c r="II39" s="106"/>
      <c r="IJ39" s="106"/>
      <c r="IK39" s="106"/>
      <c r="IL39" s="106"/>
      <c r="IM39" s="106"/>
      <c r="IN39" s="106"/>
      <c r="IO39" s="106"/>
      <c r="IP39" s="106"/>
      <c r="IQ39" s="106"/>
      <c r="IR39" s="106"/>
      <c r="IS39" s="106"/>
      <c r="IT39" s="106"/>
    </row>
    <row r="40" spans="1:254" s="107" customFormat="1">
      <c r="A40" s="139"/>
      <c r="B40" s="100" t="s">
        <v>15</v>
      </c>
      <c r="C40" s="100" t="s">
        <v>138</v>
      </c>
      <c r="D40" s="113" t="s">
        <v>28</v>
      </c>
      <c r="E40" s="102" t="s">
        <v>14</v>
      </c>
      <c r="F40" s="103">
        <v>26</v>
      </c>
      <c r="G40" s="104">
        <v>2.11</v>
      </c>
      <c r="H40" s="104">
        <f t="shared" si="9"/>
        <v>0.63</v>
      </c>
      <c r="I40" s="104">
        <f t="shared" si="3"/>
        <v>2.74</v>
      </c>
      <c r="J40" s="104">
        <f t="shared" si="4"/>
        <v>71.239999999999995</v>
      </c>
      <c r="K40" s="104">
        <f t="shared" si="5"/>
        <v>89.05</v>
      </c>
      <c r="L40" s="105">
        <f t="shared" si="19"/>
        <v>9.43162786306437E-5</v>
      </c>
      <c r="M40" s="106"/>
      <c r="N40" s="106"/>
      <c r="O40" s="106"/>
      <c r="P40" s="106"/>
      <c r="Q40" s="106"/>
      <c r="R40" s="106"/>
      <c r="S40" s="106"/>
      <c r="T40" s="106"/>
      <c r="U40" s="106"/>
      <c r="V40" s="106"/>
      <c r="W40" s="106"/>
      <c r="X40" s="106"/>
      <c r="Y40" s="106"/>
      <c r="Z40" s="106"/>
      <c r="AA40" s="106"/>
      <c r="AB40" s="106"/>
      <c r="AC40" s="106"/>
      <c r="AD40" s="106"/>
      <c r="AE40" s="106"/>
      <c r="AF40" s="106"/>
      <c r="AG40" s="106"/>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c r="BI40" s="106"/>
      <c r="BJ40" s="106"/>
      <c r="BK40" s="106"/>
      <c r="BL40" s="106"/>
      <c r="BM40" s="106"/>
      <c r="BN40" s="106"/>
      <c r="BO40" s="106"/>
      <c r="BP40" s="106"/>
      <c r="BQ40" s="106"/>
      <c r="BR40" s="106"/>
      <c r="BS40" s="106"/>
      <c r="BT40" s="106"/>
      <c r="BU40" s="106"/>
      <c r="BV40" s="106"/>
      <c r="BW40" s="106"/>
      <c r="BX40" s="106"/>
      <c r="BY40" s="106"/>
      <c r="BZ40" s="106"/>
      <c r="CA40" s="106"/>
      <c r="CB40" s="106"/>
      <c r="CC40" s="106"/>
      <c r="CD40" s="106"/>
      <c r="CE40" s="106"/>
      <c r="CF40" s="106"/>
      <c r="CG40" s="106"/>
      <c r="CH40" s="106"/>
      <c r="CI40" s="106"/>
      <c r="CJ40" s="106"/>
      <c r="CK40" s="106"/>
      <c r="CL40" s="106"/>
      <c r="CM40" s="106"/>
      <c r="CN40" s="106"/>
      <c r="CO40" s="106"/>
      <c r="CP40" s="106"/>
      <c r="CQ40" s="106"/>
      <c r="CR40" s="106"/>
      <c r="CS40" s="106"/>
      <c r="CT40" s="106"/>
      <c r="CU40" s="106"/>
      <c r="CV40" s="106"/>
      <c r="CW40" s="106"/>
      <c r="CX40" s="106"/>
      <c r="CY40" s="106"/>
      <c r="CZ40" s="106"/>
      <c r="DA40" s="106"/>
      <c r="DB40" s="106"/>
      <c r="DC40" s="106"/>
      <c r="DD40" s="106"/>
      <c r="DE40" s="106"/>
      <c r="DF40" s="106"/>
      <c r="DG40" s="106"/>
      <c r="DH40" s="106"/>
      <c r="DI40" s="106"/>
      <c r="DJ40" s="106"/>
      <c r="DK40" s="106"/>
      <c r="DL40" s="106"/>
      <c r="DM40" s="106"/>
      <c r="DN40" s="106"/>
      <c r="DO40" s="106"/>
      <c r="DP40" s="106"/>
      <c r="DQ40" s="106"/>
      <c r="DR40" s="106"/>
      <c r="DS40" s="106"/>
      <c r="DT40" s="106"/>
      <c r="DU40" s="106"/>
      <c r="DV40" s="106"/>
      <c r="DW40" s="106"/>
      <c r="DX40" s="106"/>
      <c r="DY40" s="106"/>
      <c r="DZ40" s="106"/>
      <c r="EA40" s="106"/>
      <c r="EB40" s="106"/>
      <c r="EC40" s="106"/>
      <c r="ED40" s="106"/>
      <c r="EE40" s="106"/>
      <c r="EF40" s="106"/>
      <c r="EG40" s="106"/>
      <c r="EH40" s="106"/>
      <c r="EI40" s="106"/>
      <c r="EJ40" s="106"/>
      <c r="EK40" s="106"/>
      <c r="EL40" s="106"/>
      <c r="EM40" s="106"/>
      <c r="EN40" s="106"/>
      <c r="EO40" s="106"/>
      <c r="EP40" s="106"/>
      <c r="EQ40" s="106"/>
      <c r="ER40" s="106"/>
      <c r="ES40" s="106"/>
      <c r="ET40" s="106"/>
      <c r="EU40" s="106"/>
      <c r="EV40" s="106"/>
      <c r="EW40" s="106"/>
      <c r="EX40" s="106"/>
      <c r="EY40" s="106"/>
      <c r="EZ40" s="106"/>
      <c r="FA40" s="106"/>
      <c r="FB40" s="106"/>
      <c r="FC40" s="106"/>
      <c r="FD40" s="106"/>
      <c r="FE40" s="106"/>
      <c r="FF40" s="106"/>
      <c r="FG40" s="106"/>
      <c r="FH40" s="106"/>
      <c r="FI40" s="106"/>
      <c r="FJ40" s="106"/>
      <c r="FK40" s="106"/>
      <c r="FL40" s="106"/>
      <c r="FM40" s="106"/>
      <c r="FN40" s="106"/>
      <c r="FO40" s="106"/>
      <c r="FP40" s="106"/>
      <c r="FQ40" s="106"/>
      <c r="FR40" s="106"/>
      <c r="FS40" s="106"/>
      <c r="FT40" s="106"/>
      <c r="FU40" s="106"/>
      <c r="FV40" s="106"/>
      <c r="FW40" s="106"/>
      <c r="FX40" s="106"/>
      <c r="FY40" s="106"/>
      <c r="FZ40" s="106"/>
      <c r="GA40" s="106"/>
      <c r="GB40" s="106"/>
      <c r="GC40" s="106"/>
      <c r="GD40" s="106"/>
      <c r="GE40" s="106"/>
      <c r="GF40" s="106"/>
      <c r="GG40" s="106"/>
      <c r="GH40" s="106"/>
      <c r="GI40" s="106"/>
      <c r="GJ40" s="106"/>
      <c r="GK40" s="106"/>
      <c r="GL40" s="106"/>
      <c r="GM40" s="106"/>
      <c r="GN40" s="106"/>
      <c r="GO40" s="106"/>
      <c r="GP40" s="106"/>
      <c r="GQ40" s="106"/>
      <c r="GR40" s="106"/>
      <c r="GS40" s="106"/>
      <c r="GT40" s="106"/>
      <c r="GU40" s="106"/>
      <c r="GV40" s="106"/>
      <c r="GW40" s="106"/>
      <c r="GX40" s="106"/>
      <c r="GY40" s="106"/>
      <c r="GZ40" s="106"/>
      <c r="HA40" s="106"/>
      <c r="HB40" s="106"/>
      <c r="HC40" s="106"/>
      <c r="HD40" s="106"/>
      <c r="HE40" s="106"/>
      <c r="HF40" s="106"/>
      <c r="HG40" s="106"/>
      <c r="HH40" s="106"/>
      <c r="HI40" s="106"/>
      <c r="HJ40" s="106"/>
      <c r="HK40" s="106"/>
      <c r="HL40" s="106"/>
      <c r="HM40" s="106"/>
      <c r="HN40" s="106"/>
      <c r="HO40" s="106"/>
      <c r="HP40" s="106"/>
      <c r="HQ40" s="106"/>
      <c r="HR40" s="106"/>
      <c r="HS40" s="106"/>
      <c r="HT40" s="106"/>
      <c r="HU40" s="106"/>
      <c r="HV40" s="106"/>
      <c r="HW40" s="106"/>
      <c r="HX40" s="106"/>
      <c r="HY40" s="106"/>
      <c r="HZ40" s="106"/>
      <c r="IA40" s="106"/>
      <c r="IB40" s="106"/>
      <c r="IC40" s="106"/>
      <c r="ID40" s="106"/>
      <c r="IE40" s="106"/>
      <c r="IF40" s="106"/>
      <c r="IG40" s="106"/>
      <c r="IH40" s="106"/>
      <c r="II40" s="106"/>
      <c r="IJ40" s="106"/>
      <c r="IK40" s="106"/>
      <c r="IL40" s="106"/>
      <c r="IM40" s="106"/>
      <c r="IN40" s="106"/>
      <c r="IO40" s="106"/>
      <c r="IP40" s="106"/>
      <c r="IQ40" s="106"/>
      <c r="IR40" s="106"/>
      <c r="IS40" s="106"/>
      <c r="IT40" s="106"/>
    </row>
    <row r="41" spans="1:254" s="107" customFormat="1">
      <c r="A41" s="139"/>
      <c r="B41" s="100" t="s">
        <v>15</v>
      </c>
      <c r="C41" s="100" t="s">
        <v>139</v>
      </c>
      <c r="D41" s="113" t="s">
        <v>52</v>
      </c>
      <c r="E41" s="102" t="s">
        <v>14</v>
      </c>
      <c r="F41" s="103">
        <v>26</v>
      </c>
      <c r="G41" s="104">
        <v>3.19</v>
      </c>
      <c r="H41" s="104">
        <f t="shared" si="9"/>
        <v>0.96</v>
      </c>
      <c r="I41" s="104">
        <f>ROUND(G41+H41,2)</f>
        <v>4.1500000000000004</v>
      </c>
      <c r="J41" s="104">
        <f>ROUND(I41*F41,2)</f>
        <v>107.9</v>
      </c>
      <c r="K41" s="104">
        <f t="shared" si="5"/>
        <v>134.88</v>
      </c>
      <c r="L41" s="105">
        <f t="shared" si="19"/>
        <v>1.4285659361820574E-4</v>
      </c>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6"/>
      <c r="BL41" s="106"/>
      <c r="BM41" s="106"/>
      <c r="BN41" s="106"/>
      <c r="BO41" s="106"/>
      <c r="BP41" s="106"/>
      <c r="BQ41" s="106"/>
      <c r="BR41" s="106"/>
      <c r="BS41" s="106"/>
      <c r="BT41" s="106"/>
      <c r="BU41" s="106"/>
      <c r="BV41" s="106"/>
      <c r="BW41" s="106"/>
      <c r="BX41" s="106"/>
      <c r="BY41" s="106"/>
      <c r="BZ41" s="106"/>
      <c r="CA41" s="106"/>
      <c r="CB41" s="106"/>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c r="DJ41" s="106"/>
      <c r="DK41" s="106"/>
      <c r="DL41" s="106"/>
      <c r="DM41" s="106"/>
      <c r="DN41" s="106"/>
      <c r="DO41" s="106"/>
      <c r="DP41" s="106"/>
      <c r="DQ41" s="106"/>
      <c r="DR41" s="106"/>
      <c r="DS41" s="106"/>
      <c r="DT41" s="106"/>
      <c r="DU41" s="106"/>
      <c r="DV41" s="106"/>
      <c r="DW41" s="106"/>
      <c r="DX41" s="106"/>
      <c r="DY41" s="106"/>
      <c r="DZ41" s="106"/>
      <c r="EA41" s="106"/>
      <c r="EB41" s="106"/>
      <c r="EC41" s="106"/>
      <c r="ED41" s="106"/>
      <c r="EE41" s="106"/>
      <c r="EF41" s="106"/>
      <c r="EG41" s="106"/>
      <c r="EH41" s="106"/>
      <c r="EI41" s="106"/>
      <c r="EJ41" s="106"/>
      <c r="EK41" s="106"/>
      <c r="EL41" s="106"/>
      <c r="EM41" s="106"/>
      <c r="EN41" s="106"/>
      <c r="EO41" s="106"/>
      <c r="EP41" s="106"/>
      <c r="EQ41" s="106"/>
      <c r="ER41" s="106"/>
      <c r="ES41" s="106"/>
      <c r="ET41" s="106"/>
      <c r="EU41" s="106"/>
      <c r="EV41" s="106"/>
      <c r="EW41" s="106"/>
      <c r="EX41" s="106"/>
      <c r="EY41" s="106"/>
      <c r="EZ41" s="106"/>
      <c r="FA41" s="106"/>
      <c r="FB41" s="106"/>
      <c r="FC41" s="106"/>
      <c r="FD41" s="106"/>
      <c r="FE41" s="106"/>
      <c r="FF41" s="106"/>
      <c r="FG41" s="106"/>
      <c r="FH41" s="106"/>
      <c r="FI41" s="106"/>
      <c r="FJ41" s="106"/>
      <c r="FK41" s="106"/>
      <c r="FL41" s="106"/>
      <c r="FM41" s="106"/>
      <c r="FN41" s="106"/>
      <c r="FO41" s="106"/>
      <c r="FP41" s="106"/>
      <c r="FQ41" s="106"/>
      <c r="FR41" s="106"/>
      <c r="FS41" s="106"/>
      <c r="FT41" s="106"/>
      <c r="FU41" s="106"/>
      <c r="FV41" s="106"/>
      <c r="FW41" s="106"/>
      <c r="FX41" s="106"/>
      <c r="FY41" s="106"/>
      <c r="FZ41" s="106"/>
      <c r="GA41" s="106"/>
      <c r="GB41" s="106"/>
      <c r="GC41" s="106"/>
      <c r="GD41" s="106"/>
      <c r="GE41" s="106"/>
      <c r="GF41" s="106"/>
      <c r="GG41" s="106"/>
      <c r="GH41" s="106"/>
      <c r="GI41" s="106"/>
      <c r="GJ41" s="106"/>
      <c r="GK41" s="106"/>
      <c r="GL41" s="106"/>
      <c r="GM41" s="106"/>
      <c r="GN41" s="106"/>
      <c r="GO41" s="106"/>
      <c r="GP41" s="106"/>
      <c r="GQ41" s="106"/>
      <c r="GR41" s="106"/>
      <c r="GS41" s="106"/>
      <c r="GT41" s="106"/>
      <c r="GU41" s="106"/>
      <c r="GV41" s="106"/>
      <c r="GW41" s="106"/>
      <c r="GX41" s="106"/>
      <c r="GY41" s="106"/>
      <c r="GZ41" s="106"/>
      <c r="HA41" s="106"/>
      <c r="HB41" s="106"/>
      <c r="HC41" s="106"/>
      <c r="HD41" s="106"/>
      <c r="HE41" s="106"/>
      <c r="HF41" s="106"/>
      <c r="HG41" s="106"/>
      <c r="HH41" s="106"/>
      <c r="HI41" s="106"/>
      <c r="HJ41" s="106"/>
      <c r="HK41" s="106"/>
      <c r="HL41" s="106"/>
      <c r="HM41" s="106"/>
      <c r="HN41" s="106"/>
      <c r="HO41" s="106"/>
      <c r="HP41" s="106"/>
      <c r="HQ41" s="106"/>
      <c r="HR41" s="106"/>
      <c r="HS41" s="106"/>
      <c r="HT41" s="106"/>
      <c r="HU41" s="106"/>
      <c r="HV41" s="106"/>
      <c r="HW41" s="106"/>
      <c r="HX41" s="106"/>
      <c r="HY41" s="106"/>
      <c r="HZ41" s="106"/>
      <c r="IA41" s="106"/>
      <c r="IB41" s="106"/>
      <c r="IC41" s="106"/>
      <c r="ID41" s="106"/>
      <c r="IE41" s="106"/>
      <c r="IF41" s="106"/>
      <c r="IG41" s="106"/>
      <c r="IH41" s="106"/>
      <c r="II41" s="106"/>
      <c r="IJ41" s="106"/>
      <c r="IK41" s="106"/>
      <c r="IL41" s="106"/>
      <c r="IM41" s="106"/>
      <c r="IN41" s="106"/>
      <c r="IO41" s="106"/>
      <c r="IP41" s="106"/>
      <c r="IQ41" s="106"/>
      <c r="IR41" s="106"/>
      <c r="IS41" s="106"/>
      <c r="IT41" s="106"/>
    </row>
    <row r="42" spans="1:254" s="107" customFormat="1">
      <c r="A42" s="139"/>
      <c r="B42" s="100" t="s">
        <v>15</v>
      </c>
      <c r="C42" s="100" t="s">
        <v>140</v>
      </c>
      <c r="D42" s="110" t="s">
        <v>24</v>
      </c>
      <c r="E42" s="102" t="s">
        <v>14</v>
      </c>
      <c r="F42" s="103">
        <v>52</v>
      </c>
      <c r="G42" s="104">
        <v>32</v>
      </c>
      <c r="H42" s="104">
        <f t="shared" si="9"/>
        <v>9.6</v>
      </c>
      <c r="I42" s="104">
        <f t="shared" si="3"/>
        <v>41.6</v>
      </c>
      <c r="J42" s="104">
        <f t="shared" si="4"/>
        <v>2163.1999999999998</v>
      </c>
      <c r="K42" s="104">
        <f t="shared" si="5"/>
        <v>2704</v>
      </c>
      <c r="L42" s="105">
        <f t="shared" si="19"/>
        <v>2.8639103584195461E-3</v>
      </c>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c r="BI42" s="106"/>
      <c r="BJ42" s="106"/>
      <c r="BK42" s="106"/>
      <c r="BL42" s="106"/>
      <c r="BM42" s="106"/>
      <c r="BN42" s="106"/>
      <c r="BO42" s="106"/>
      <c r="BP42" s="106"/>
      <c r="BQ42" s="106"/>
      <c r="BR42" s="106"/>
      <c r="BS42" s="106"/>
      <c r="BT42" s="106"/>
      <c r="BU42" s="106"/>
      <c r="BV42" s="106"/>
      <c r="BW42" s="106"/>
      <c r="BX42" s="106"/>
      <c r="BY42" s="106"/>
      <c r="BZ42" s="106"/>
      <c r="CA42" s="106"/>
      <c r="CB42" s="106"/>
      <c r="CC42" s="106"/>
      <c r="CD42" s="106"/>
      <c r="CE42" s="106"/>
      <c r="CF42" s="106"/>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c r="DJ42" s="106"/>
      <c r="DK42" s="106"/>
      <c r="DL42" s="106"/>
      <c r="DM42" s="106"/>
      <c r="DN42" s="106"/>
      <c r="DO42" s="106"/>
      <c r="DP42" s="106"/>
      <c r="DQ42" s="106"/>
      <c r="DR42" s="106"/>
      <c r="DS42" s="106"/>
      <c r="DT42" s="106"/>
      <c r="DU42" s="106"/>
      <c r="DV42" s="106"/>
      <c r="DW42" s="106"/>
      <c r="DX42" s="106"/>
      <c r="DY42" s="106"/>
      <c r="DZ42" s="106"/>
      <c r="EA42" s="106"/>
      <c r="EB42" s="106"/>
      <c r="EC42" s="106"/>
      <c r="ED42" s="106"/>
      <c r="EE42" s="106"/>
      <c r="EF42" s="106"/>
      <c r="EG42" s="106"/>
      <c r="EH42" s="106"/>
      <c r="EI42" s="106"/>
      <c r="EJ42" s="106"/>
      <c r="EK42" s="106"/>
      <c r="EL42" s="106"/>
      <c r="EM42" s="106"/>
      <c r="EN42" s="106"/>
      <c r="EO42" s="106"/>
      <c r="EP42" s="106"/>
      <c r="EQ42" s="106"/>
      <c r="ER42" s="106"/>
      <c r="ES42" s="106"/>
      <c r="ET42" s="106"/>
      <c r="EU42" s="106"/>
      <c r="EV42" s="106"/>
      <c r="EW42" s="106"/>
      <c r="EX42" s="106"/>
      <c r="EY42" s="106"/>
      <c r="EZ42" s="106"/>
      <c r="FA42" s="106"/>
      <c r="FB42" s="106"/>
      <c r="FC42" s="106"/>
      <c r="FD42" s="106"/>
      <c r="FE42" s="106"/>
      <c r="FF42" s="106"/>
      <c r="FG42" s="106"/>
      <c r="FH42" s="106"/>
      <c r="FI42" s="106"/>
      <c r="FJ42" s="106"/>
      <c r="FK42" s="106"/>
      <c r="FL42" s="106"/>
      <c r="FM42" s="106"/>
      <c r="FN42" s="106"/>
      <c r="FO42" s="106"/>
      <c r="FP42" s="106"/>
      <c r="FQ42" s="106"/>
      <c r="FR42" s="106"/>
      <c r="FS42" s="106"/>
      <c r="FT42" s="106"/>
      <c r="FU42" s="106"/>
      <c r="FV42" s="106"/>
      <c r="FW42" s="106"/>
      <c r="FX42" s="106"/>
      <c r="FY42" s="106"/>
      <c r="FZ42" s="106"/>
      <c r="GA42" s="106"/>
      <c r="GB42" s="106"/>
      <c r="GC42" s="106"/>
      <c r="GD42" s="106"/>
      <c r="GE42" s="106"/>
      <c r="GF42" s="106"/>
      <c r="GG42" s="106"/>
      <c r="GH42" s="106"/>
      <c r="GI42" s="106"/>
      <c r="GJ42" s="106"/>
      <c r="GK42" s="106"/>
      <c r="GL42" s="106"/>
      <c r="GM42" s="106"/>
      <c r="GN42" s="106"/>
      <c r="GO42" s="106"/>
      <c r="GP42" s="106"/>
      <c r="GQ42" s="106"/>
      <c r="GR42" s="106"/>
      <c r="GS42" s="106"/>
      <c r="GT42" s="106"/>
      <c r="GU42" s="106"/>
      <c r="GV42" s="106"/>
      <c r="GW42" s="106"/>
      <c r="GX42" s="106"/>
      <c r="GY42" s="106"/>
      <c r="GZ42" s="106"/>
      <c r="HA42" s="106"/>
      <c r="HB42" s="106"/>
      <c r="HC42" s="106"/>
      <c r="HD42" s="106"/>
      <c r="HE42" s="106"/>
      <c r="HF42" s="106"/>
      <c r="HG42" s="106"/>
      <c r="HH42" s="106"/>
      <c r="HI42" s="106"/>
      <c r="HJ42" s="106"/>
      <c r="HK42" s="106"/>
      <c r="HL42" s="106"/>
      <c r="HM42" s="106"/>
      <c r="HN42" s="106"/>
      <c r="HO42" s="106"/>
      <c r="HP42" s="106"/>
      <c r="HQ42" s="106"/>
      <c r="HR42" s="106"/>
      <c r="HS42" s="106"/>
      <c r="HT42" s="106"/>
      <c r="HU42" s="106"/>
      <c r="HV42" s="106"/>
      <c r="HW42" s="106"/>
      <c r="HX42" s="106"/>
      <c r="HY42" s="106"/>
      <c r="HZ42" s="106"/>
      <c r="IA42" s="106"/>
      <c r="IB42" s="106"/>
      <c r="IC42" s="106"/>
      <c r="ID42" s="106"/>
      <c r="IE42" s="106"/>
      <c r="IF42" s="106"/>
      <c r="IG42" s="106"/>
      <c r="IH42" s="106"/>
      <c r="II42" s="106"/>
      <c r="IJ42" s="106"/>
      <c r="IK42" s="106"/>
      <c r="IL42" s="106"/>
      <c r="IM42" s="106"/>
      <c r="IN42" s="106"/>
      <c r="IO42" s="106"/>
      <c r="IP42" s="106"/>
      <c r="IQ42" s="106"/>
      <c r="IR42" s="106"/>
      <c r="IS42" s="106"/>
      <c r="IT42" s="106"/>
    </row>
    <row r="43" spans="1:254" s="107" customFormat="1">
      <c r="A43" s="139"/>
      <c r="B43" s="100" t="s">
        <v>15</v>
      </c>
      <c r="C43" s="100" t="s">
        <v>141</v>
      </c>
      <c r="D43" s="110" t="s">
        <v>27</v>
      </c>
      <c r="E43" s="102" t="s">
        <v>25</v>
      </c>
      <c r="F43" s="103">
        <v>110</v>
      </c>
      <c r="G43" s="104">
        <v>6.33</v>
      </c>
      <c r="H43" s="104">
        <f t="shared" si="9"/>
        <v>1.9</v>
      </c>
      <c r="I43" s="104">
        <f t="shared" si="3"/>
        <v>8.23</v>
      </c>
      <c r="J43" s="104">
        <f t="shared" si="4"/>
        <v>905.3</v>
      </c>
      <c r="K43" s="104">
        <f t="shared" si="5"/>
        <v>1131.6300000000001</v>
      </c>
      <c r="L43" s="105">
        <f t="shared" si="19"/>
        <v>1.198552839829257E-3</v>
      </c>
      <c r="M43" s="106"/>
      <c r="N43" s="106"/>
      <c r="O43" s="106"/>
      <c r="P43" s="106"/>
      <c r="Q43" s="106"/>
      <c r="R43" s="106"/>
      <c r="S43" s="106"/>
      <c r="T43" s="106"/>
      <c r="U43" s="106"/>
      <c r="V43" s="106"/>
      <c r="W43" s="106"/>
      <c r="X43" s="106"/>
      <c r="Y43" s="106"/>
      <c r="Z43" s="106"/>
      <c r="AA43" s="106"/>
      <c r="AB43" s="106"/>
      <c r="AC43" s="106"/>
      <c r="AD43" s="106"/>
      <c r="AE43" s="106"/>
      <c r="AF43" s="106"/>
      <c r="AG43" s="106"/>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c r="DJ43" s="106"/>
      <c r="DK43" s="106"/>
      <c r="DL43" s="106"/>
      <c r="DM43" s="106"/>
      <c r="DN43" s="106"/>
      <c r="DO43" s="106"/>
      <c r="DP43" s="106"/>
      <c r="DQ43" s="106"/>
      <c r="DR43" s="106"/>
      <c r="DS43" s="106"/>
      <c r="DT43" s="106"/>
      <c r="DU43" s="106"/>
      <c r="DV43" s="106"/>
      <c r="DW43" s="106"/>
      <c r="DX43" s="106"/>
      <c r="DY43" s="106"/>
      <c r="DZ43" s="106"/>
      <c r="EA43" s="106"/>
      <c r="EB43" s="106"/>
      <c r="EC43" s="106"/>
      <c r="ED43" s="106"/>
      <c r="EE43" s="106"/>
      <c r="EF43" s="106"/>
      <c r="EG43" s="106"/>
      <c r="EH43" s="106"/>
      <c r="EI43" s="106"/>
      <c r="EJ43" s="106"/>
      <c r="EK43" s="106"/>
      <c r="EL43" s="106"/>
      <c r="EM43" s="106"/>
      <c r="EN43" s="106"/>
      <c r="EO43" s="106"/>
      <c r="EP43" s="106"/>
      <c r="EQ43" s="106"/>
      <c r="ER43" s="106"/>
      <c r="ES43" s="106"/>
      <c r="ET43" s="106"/>
      <c r="EU43" s="106"/>
      <c r="EV43" s="106"/>
      <c r="EW43" s="106"/>
      <c r="EX43" s="106"/>
      <c r="EY43" s="106"/>
      <c r="EZ43" s="106"/>
      <c r="FA43" s="106"/>
      <c r="FB43" s="106"/>
      <c r="FC43" s="106"/>
      <c r="FD43" s="106"/>
      <c r="FE43" s="106"/>
      <c r="FF43" s="106"/>
      <c r="FG43" s="106"/>
      <c r="FH43" s="106"/>
      <c r="FI43" s="106"/>
      <c r="FJ43" s="106"/>
      <c r="FK43" s="106"/>
      <c r="FL43" s="106"/>
      <c r="FM43" s="106"/>
      <c r="FN43" s="106"/>
      <c r="FO43" s="106"/>
      <c r="FP43" s="106"/>
      <c r="FQ43" s="106"/>
      <c r="FR43" s="106"/>
      <c r="FS43" s="106"/>
      <c r="FT43" s="106"/>
      <c r="FU43" s="106"/>
      <c r="FV43" s="106"/>
      <c r="FW43" s="106"/>
      <c r="FX43" s="106"/>
      <c r="FY43" s="106"/>
      <c r="FZ43" s="106"/>
      <c r="GA43" s="106"/>
      <c r="GB43" s="106"/>
      <c r="GC43" s="106"/>
      <c r="GD43" s="106"/>
      <c r="GE43" s="106"/>
      <c r="GF43" s="106"/>
      <c r="GG43" s="106"/>
      <c r="GH43" s="106"/>
      <c r="GI43" s="106"/>
      <c r="GJ43" s="106"/>
      <c r="GK43" s="106"/>
      <c r="GL43" s="106"/>
      <c r="GM43" s="106"/>
      <c r="GN43" s="106"/>
      <c r="GO43" s="106"/>
      <c r="GP43" s="106"/>
      <c r="GQ43" s="106"/>
      <c r="GR43" s="106"/>
      <c r="GS43" s="106"/>
      <c r="GT43" s="106"/>
      <c r="GU43" s="106"/>
      <c r="GV43" s="106"/>
      <c r="GW43" s="106"/>
      <c r="GX43" s="106"/>
      <c r="GY43" s="106"/>
      <c r="GZ43" s="106"/>
      <c r="HA43" s="106"/>
      <c r="HB43" s="106"/>
      <c r="HC43" s="106"/>
      <c r="HD43" s="106"/>
      <c r="HE43" s="106"/>
      <c r="HF43" s="106"/>
      <c r="HG43" s="106"/>
      <c r="HH43" s="106"/>
      <c r="HI43" s="106"/>
      <c r="HJ43" s="106"/>
      <c r="HK43" s="106"/>
      <c r="HL43" s="106"/>
      <c r="HM43" s="106"/>
      <c r="HN43" s="106"/>
      <c r="HO43" s="106"/>
      <c r="HP43" s="106"/>
      <c r="HQ43" s="106"/>
      <c r="HR43" s="106"/>
      <c r="HS43" s="106"/>
      <c r="HT43" s="106"/>
      <c r="HU43" s="106"/>
      <c r="HV43" s="106"/>
      <c r="HW43" s="106"/>
      <c r="HX43" s="106"/>
      <c r="HY43" s="106"/>
      <c r="HZ43" s="106"/>
      <c r="IA43" s="106"/>
      <c r="IB43" s="106"/>
      <c r="IC43" s="106"/>
      <c r="ID43" s="106"/>
      <c r="IE43" s="106"/>
      <c r="IF43" s="106"/>
      <c r="IG43" s="106"/>
      <c r="IH43" s="106"/>
      <c r="II43" s="106"/>
      <c r="IJ43" s="106"/>
      <c r="IK43" s="106"/>
      <c r="IL43" s="106"/>
      <c r="IM43" s="106"/>
      <c r="IN43" s="106"/>
      <c r="IO43" s="106"/>
      <c r="IP43" s="106"/>
      <c r="IQ43" s="106"/>
      <c r="IR43" s="106"/>
      <c r="IS43" s="106"/>
      <c r="IT43" s="106"/>
    </row>
    <row r="44" spans="1:254" s="107" customFormat="1">
      <c r="A44" s="139"/>
      <c r="B44" s="100" t="s">
        <v>15</v>
      </c>
      <c r="C44" s="100" t="s">
        <v>142</v>
      </c>
      <c r="D44" s="109" t="s">
        <v>160</v>
      </c>
      <c r="E44" s="102" t="s">
        <v>14</v>
      </c>
      <c r="F44" s="103">
        <v>5</v>
      </c>
      <c r="G44" s="104">
        <v>16.899999999999999</v>
      </c>
      <c r="H44" s="104">
        <f t="shared" si="9"/>
        <v>5.07</v>
      </c>
      <c r="I44" s="104">
        <f t="shared" si="3"/>
        <v>21.97</v>
      </c>
      <c r="J44" s="104">
        <f t="shared" si="4"/>
        <v>109.85</v>
      </c>
      <c r="K44" s="104">
        <f t="shared" si="5"/>
        <v>137.31</v>
      </c>
      <c r="L44" s="105">
        <f t="shared" si="19"/>
        <v>1.4543030004237717E-4</v>
      </c>
      <c r="M44" s="106"/>
      <c r="N44" s="106"/>
      <c r="O44" s="106"/>
      <c r="P44" s="106"/>
      <c r="Q44" s="106"/>
      <c r="R44" s="106"/>
      <c r="S44" s="106"/>
      <c r="T44" s="106"/>
      <c r="U44" s="106"/>
      <c r="V44" s="106"/>
      <c r="W44" s="106"/>
      <c r="X44" s="106"/>
      <c r="Y44" s="106"/>
      <c r="Z44" s="106"/>
      <c r="AA44" s="106"/>
      <c r="AB44" s="106"/>
      <c r="AC44" s="106"/>
      <c r="AD44" s="106"/>
      <c r="AE44" s="106"/>
      <c r="AF44" s="106"/>
      <c r="AG44" s="106"/>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c r="BI44" s="106"/>
      <c r="BJ44" s="106"/>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c r="DJ44" s="106"/>
      <c r="DK44" s="106"/>
      <c r="DL44" s="106"/>
      <c r="DM44" s="106"/>
      <c r="DN44" s="106"/>
      <c r="DO44" s="106"/>
      <c r="DP44" s="106"/>
      <c r="DQ44" s="106"/>
      <c r="DR44" s="106"/>
      <c r="DS44" s="106"/>
      <c r="DT44" s="106"/>
      <c r="DU44" s="106"/>
      <c r="DV44" s="106"/>
      <c r="DW44" s="106"/>
      <c r="DX44" s="106"/>
      <c r="DY44" s="106"/>
      <c r="DZ44" s="106"/>
      <c r="EA44" s="106"/>
      <c r="EB44" s="106"/>
      <c r="EC44" s="106"/>
      <c r="ED44" s="106"/>
      <c r="EE44" s="106"/>
      <c r="EF44" s="106"/>
      <c r="EG44" s="106"/>
      <c r="EH44" s="106"/>
      <c r="EI44" s="106"/>
      <c r="EJ44" s="106"/>
      <c r="EK44" s="106"/>
      <c r="EL44" s="106"/>
      <c r="EM44" s="106"/>
      <c r="EN44" s="106"/>
      <c r="EO44" s="106"/>
      <c r="EP44" s="106"/>
      <c r="EQ44" s="106"/>
      <c r="ER44" s="106"/>
      <c r="ES44" s="106"/>
      <c r="ET44" s="106"/>
      <c r="EU44" s="106"/>
      <c r="EV44" s="106"/>
      <c r="EW44" s="106"/>
      <c r="EX44" s="106"/>
      <c r="EY44" s="106"/>
      <c r="EZ44" s="106"/>
      <c r="FA44" s="106"/>
      <c r="FB44" s="106"/>
      <c r="FC44" s="106"/>
      <c r="FD44" s="106"/>
      <c r="FE44" s="106"/>
      <c r="FF44" s="106"/>
      <c r="FG44" s="106"/>
      <c r="FH44" s="106"/>
      <c r="FI44" s="106"/>
      <c r="FJ44" s="106"/>
      <c r="FK44" s="106"/>
      <c r="FL44" s="106"/>
      <c r="FM44" s="106"/>
      <c r="FN44" s="106"/>
      <c r="FO44" s="106"/>
      <c r="FP44" s="106"/>
      <c r="FQ44" s="106"/>
      <c r="FR44" s="106"/>
      <c r="FS44" s="106"/>
      <c r="FT44" s="106"/>
      <c r="FU44" s="106"/>
      <c r="FV44" s="106"/>
      <c r="FW44" s="106"/>
      <c r="FX44" s="106"/>
      <c r="FY44" s="106"/>
      <c r="FZ44" s="106"/>
      <c r="GA44" s="106"/>
      <c r="GB44" s="106"/>
      <c r="GC44" s="106"/>
      <c r="GD44" s="106"/>
      <c r="GE44" s="106"/>
      <c r="GF44" s="106"/>
      <c r="GG44" s="106"/>
      <c r="GH44" s="106"/>
      <c r="GI44" s="106"/>
      <c r="GJ44" s="106"/>
      <c r="GK44" s="106"/>
      <c r="GL44" s="106"/>
      <c r="GM44" s="106"/>
      <c r="GN44" s="106"/>
      <c r="GO44" s="106"/>
      <c r="GP44" s="106"/>
      <c r="GQ44" s="106"/>
      <c r="GR44" s="106"/>
      <c r="GS44" s="106"/>
      <c r="GT44" s="106"/>
      <c r="GU44" s="106"/>
      <c r="GV44" s="106"/>
      <c r="GW44" s="106"/>
      <c r="GX44" s="106"/>
      <c r="GY44" s="106"/>
      <c r="GZ44" s="106"/>
      <c r="HA44" s="106"/>
      <c r="HB44" s="106"/>
      <c r="HC44" s="106"/>
      <c r="HD44" s="106"/>
      <c r="HE44" s="106"/>
      <c r="HF44" s="106"/>
      <c r="HG44" s="106"/>
      <c r="HH44" s="106"/>
      <c r="HI44" s="106"/>
      <c r="HJ44" s="106"/>
      <c r="HK44" s="106"/>
      <c r="HL44" s="106"/>
      <c r="HM44" s="106"/>
      <c r="HN44" s="106"/>
      <c r="HO44" s="106"/>
      <c r="HP44" s="106"/>
      <c r="HQ44" s="106"/>
      <c r="HR44" s="106"/>
      <c r="HS44" s="106"/>
      <c r="HT44" s="106"/>
      <c r="HU44" s="106"/>
      <c r="HV44" s="106"/>
      <c r="HW44" s="106"/>
      <c r="HX44" s="106"/>
      <c r="HY44" s="106"/>
      <c r="HZ44" s="106"/>
      <c r="IA44" s="106"/>
      <c r="IB44" s="106"/>
      <c r="IC44" s="106"/>
      <c r="ID44" s="106"/>
      <c r="IE44" s="106"/>
      <c r="IF44" s="106"/>
      <c r="IG44" s="106"/>
      <c r="IH44" s="106"/>
      <c r="II44" s="106"/>
      <c r="IJ44" s="106"/>
      <c r="IK44" s="106"/>
      <c r="IL44" s="106"/>
      <c r="IM44" s="106"/>
      <c r="IN44" s="106"/>
      <c r="IO44" s="106"/>
      <c r="IP44" s="106"/>
      <c r="IQ44" s="106"/>
      <c r="IR44" s="106"/>
      <c r="IS44" s="106"/>
      <c r="IT44" s="106"/>
    </row>
    <row r="45" spans="1:254" s="107" customFormat="1">
      <c r="A45" s="139"/>
      <c r="B45" s="100" t="s">
        <v>15</v>
      </c>
      <c r="C45" s="100" t="s">
        <v>143</v>
      </c>
      <c r="D45" s="109" t="s">
        <v>22</v>
      </c>
      <c r="E45" s="102" t="s">
        <v>14</v>
      </c>
      <c r="F45" s="103">
        <v>5</v>
      </c>
      <c r="G45" s="104">
        <v>5.78</v>
      </c>
      <c r="H45" s="104">
        <f t="shared" si="9"/>
        <v>1.73</v>
      </c>
      <c r="I45" s="104">
        <f t="shared" si="3"/>
        <v>7.51</v>
      </c>
      <c r="J45" s="104">
        <f t="shared" si="4"/>
        <v>37.549999999999997</v>
      </c>
      <c r="K45" s="104">
        <f t="shared" si="5"/>
        <v>46.94</v>
      </c>
      <c r="L45" s="105">
        <f t="shared" si="19"/>
        <v>4.9715958662800843E-5</v>
      </c>
      <c r="M45" s="106"/>
      <c r="N45" s="106"/>
      <c r="O45" s="106"/>
      <c r="P45" s="106"/>
      <c r="Q45" s="106"/>
      <c r="R45" s="106"/>
      <c r="S45" s="106"/>
      <c r="T45" s="106"/>
      <c r="U45" s="106"/>
      <c r="V45" s="106"/>
      <c r="W45" s="106"/>
      <c r="X45" s="106"/>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c r="DJ45" s="106"/>
      <c r="DK45" s="106"/>
      <c r="DL45" s="106"/>
      <c r="DM45" s="106"/>
      <c r="DN45" s="106"/>
      <c r="DO45" s="106"/>
      <c r="DP45" s="106"/>
      <c r="DQ45" s="106"/>
      <c r="DR45" s="106"/>
      <c r="DS45" s="106"/>
      <c r="DT45" s="106"/>
      <c r="DU45" s="106"/>
      <c r="DV45" s="106"/>
      <c r="DW45" s="106"/>
      <c r="DX45" s="106"/>
      <c r="DY45" s="106"/>
      <c r="DZ45" s="106"/>
      <c r="EA45" s="106"/>
      <c r="EB45" s="106"/>
      <c r="EC45" s="106"/>
      <c r="ED45" s="106"/>
      <c r="EE45" s="106"/>
      <c r="EF45" s="106"/>
      <c r="EG45" s="106"/>
      <c r="EH45" s="106"/>
      <c r="EI45" s="106"/>
      <c r="EJ45" s="106"/>
      <c r="EK45" s="106"/>
      <c r="EL45" s="106"/>
      <c r="EM45" s="106"/>
      <c r="EN45" s="106"/>
      <c r="EO45" s="106"/>
      <c r="EP45" s="106"/>
      <c r="EQ45" s="106"/>
      <c r="ER45" s="106"/>
      <c r="ES45" s="106"/>
      <c r="ET45" s="106"/>
      <c r="EU45" s="106"/>
      <c r="EV45" s="106"/>
      <c r="EW45" s="106"/>
      <c r="EX45" s="106"/>
      <c r="EY45" s="106"/>
      <c r="EZ45" s="106"/>
      <c r="FA45" s="106"/>
      <c r="FB45" s="106"/>
      <c r="FC45" s="106"/>
      <c r="FD45" s="106"/>
      <c r="FE45" s="106"/>
      <c r="FF45" s="106"/>
      <c r="FG45" s="106"/>
      <c r="FH45" s="106"/>
      <c r="FI45" s="106"/>
      <c r="FJ45" s="106"/>
      <c r="FK45" s="106"/>
      <c r="FL45" s="106"/>
      <c r="FM45" s="106"/>
      <c r="FN45" s="106"/>
      <c r="FO45" s="106"/>
      <c r="FP45" s="106"/>
      <c r="FQ45" s="106"/>
      <c r="FR45" s="106"/>
      <c r="FS45" s="106"/>
      <c r="FT45" s="106"/>
      <c r="FU45" s="106"/>
      <c r="FV45" s="106"/>
      <c r="FW45" s="106"/>
      <c r="FX45" s="106"/>
      <c r="FY45" s="106"/>
      <c r="FZ45" s="106"/>
      <c r="GA45" s="106"/>
      <c r="GB45" s="106"/>
      <c r="GC45" s="106"/>
      <c r="GD45" s="106"/>
      <c r="GE45" s="106"/>
      <c r="GF45" s="106"/>
      <c r="GG45" s="106"/>
      <c r="GH45" s="106"/>
      <c r="GI45" s="106"/>
      <c r="GJ45" s="106"/>
      <c r="GK45" s="106"/>
      <c r="GL45" s="106"/>
      <c r="GM45" s="106"/>
      <c r="GN45" s="106"/>
      <c r="GO45" s="106"/>
      <c r="GP45" s="106"/>
      <c r="GQ45" s="106"/>
      <c r="GR45" s="106"/>
      <c r="GS45" s="106"/>
      <c r="GT45" s="106"/>
      <c r="GU45" s="106"/>
      <c r="GV45" s="106"/>
      <c r="GW45" s="106"/>
      <c r="GX45" s="106"/>
      <c r="GY45" s="106"/>
      <c r="GZ45" s="106"/>
      <c r="HA45" s="106"/>
      <c r="HB45" s="106"/>
      <c r="HC45" s="106"/>
      <c r="HD45" s="106"/>
      <c r="HE45" s="106"/>
      <c r="HF45" s="106"/>
      <c r="HG45" s="106"/>
      <c r="HH45" s="106"/>
      <c r="HI45" s="106"/>
      <c r="HJ45" s="106"/>
      <c r="HK45" s="106"/>
      <c r="HL45" s="106"/>
      <c r="HM45" s="106"/>
      <c r="HN45" s="106"/>
      <c r="HO45" s="106"/>
      <c r="HP45" s="106"/>
      <c r="HQ45" s="106"/>
      <c r="HR45" s="106"/>
      <c r="HS45" s="106"/>
      <c r="HT45" s="106"/>
      <c r="HU45" s="106"/>
      <c r="HV45" s="106"/>
      <c r="HW45" s="106"/>
      <c r="HX45" s="106"/>
      <c r="HY45" s="106"/>
      <c r="HZ45" s="106"/>
      <c r="IA45" s="106"/>
      <c r="IB45" s="106"/>
      <c r="IC45" s="106"/>
      <c r="ID45" s="106"/>
      <c r="IE45" s="106"/>
      <c r="IF45" s="106"/>
      <c r="IG45" s="106"/>
      <c r="IH45" s="106"/>
      <c r="II45" s="106"/>
      <c r="IJ45" s="106"/>
      <c r="IK45" s="106"/>
      <c r="IL45" s="106"/>
      <c r="IM45" s="106"/>
      <c r="IN45" s="106"/>
      <c r="IO45" s="106"/>
      <c r="IP45" s="106"/>
      <c r="IQ45" s="106"/>
      <c r="IR45" s="106"/>
      <c r="IS45" s="106"/>
      <c r="IT45" s="106"/>
    </row>
    <row r="46" spans="1:254" s="107" customFormat="1">
      <c r="A46" s="139"/>
      <c r="B46" s="100" t="s">
        <v>15</v>
      </c>
      <c r="C46" s="100" t="s">
        <v>144</v>
      </c>
      <c r="D46" s="109" t="s">
        <v>132</v>
      </c>
      <c r="E46" s="102" t="s">
        <v>14</v>
      </c>
      <c r="F46" s="103">
        <v>26</v>
      </c>
      <c r="G46" s="104">
        <v>420</v>
      </c>
      <c r="H46" s="104">
        <f t="shared" si="9"/>
        <v>126</v>
      </c>
      <c r="I46" s="104">
        <f t="shared" ref="I46:I51" si="20">ROUND(G46+H46,2)</f>
        <v>546</v>
      </c>
      <c r="J46" s="104">
        <f t="shared" ref="J46:J51" si="21">ROUND(I46*F46,2)</f>
        <v>14196</v>
      </c>
      <c r="K46" s="104">
        <f t="shared" si="5"/>
        <v>17745</v>
      </c>
      <c r="L46" s="105">
        <f t="shared" si="19"/>
        <v>1.8794411727128271E-2</v>
      </c>
      <c r="M46" s="106"/>
      <c r="N46" s="106"/>
      <c r="O46" s="106"/>
      <c r="P46" s="106"/>
      <c r="Q46" s="106"/>
      <c r="R46" s="106"/>
      <c r="S46" s="106"/>
      <c r="T46" s="106"/>
      <c r="U46" s="106"/>
      <c r="V46" s="106"/>
      <c r="W46" s="106"/>
      <c r="X46" s="106"/>
      <c r="Y46" s="106"/>
      <c r="Z46" s="106"/>
      <c r="AA46" s="106"/>
      <c r="AB46" s="106"/>
      <c r="AC46" s="106"/>
      <c r="AD46" s="106"/>
      <c r="AE46" s="106"/>
      <c r="AF46" s="106"/>
      <c r="AG46" s="106"/>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106"/>
      <c r="BL46" s="106"/>
      <c r="BM46" s="106"/>
      <c r="BN46" s="106"/>
      <c r="BO46" s="106"/>
      <c r="BP46" s="106"/>
      <c r="BQ46" s="106"/>
      <c r="BR46" s="106"/>
      <c r="BS46" s="106"/>
      <c r="BT46" s="106"/>
      <c r="BU46" s="106"/>
      <c r="BV46" s="106"/>
      <c r="BW46" s="106"/>
      <c r="BX46" s="106"/>
      <c r="BY46" s="106"/>
      <c r="BZ46" s="106"/>
      <c r="CA46" s="106"/>
      <c r="CB46" s="106"/>
      <c r="CC46" s="106"/>
      <c r="CD46" s="106"/>
      <c r="CE46" s="106"/>
      <c r="CF46" s="106"/>
      <c r="CG46" s="106"/>
      <c r="CH46" s="106"/>
      <c r="CI46" s="106"/>
      <c r="CJ46" s="106"/>
      <c r="CK46" s="106"/>
      <c r="CL46" s="106"/>
      <c r="CM46" s="106"/>
      <c r="CN46" s="106"/>
      <c r="CO46" s="106"/>
      <c r="CP46" s="106"/>
      <c r="CQ46" s="106"/>
      <c r="CR46" s="106"/>
      <c r="CS46" s="106"/>
      <c r="CT46" s="106"/>
      <c r="CU46" s="106"/>
      <c r="CV46" s="106"/>
      <c r="CW46" s="106"/>
      <c r="CX46" s="106"/>
      <c r="CY46" s="106"/>
      <c r="CZ46" s="106"/>
      <c r="DA46" s="106"/>
      <c r="DB46" s="106"/>
      <c r="DC46" s="106"/>
      <c r="DD46" s="106"/>
      <c r="DE46" s="106"/>
      <c r="DF46" s="106"/>
      <c r="DG46" s="106"/>
      <c r="DH46" s="106"/>
      <c r="DI46" s="106"/>
      <c r="DJ46" s="106"/>
      <c r="DK46" s="106"/>
      <c r="DL46" s="106"/>
      <c r="DM46" s="106"/>
      <c r="DN46" s="106"/>
      <c r="DO46" s="106"/>
      <c r="DP46" s="106"/>
      <c r="DQ46" s="106"/>
      <c r="DR46" s="106"/>
      <c r="DS46" s="106"/>
      <c r="DT46" s="106"/>
      <c r="DU46" s="106"/>
      <c r="DV46" s="106"/>
      <c r="DW46" s="106"/>
      <c r="DX46" s="106"/>
      <c r="DY46" s="106"/>
      <c r="DZ46" s="106"/>
      <c r="EA46" s="106"/>
      <c r="EB46" s="106"/>
      <c r="EC46" s="106"/>
      <c r="ED46" s="106"/>
      <c r="EE46" s="106"/>
      <c r="EF46" s="106"/>
      <c r="EG46" s="106"/>
      <c r="EH46" s="106"/>
      <c r="EI46" s="106"/>
      <c r="EJ46" s="106"/>
      <c r="EK46" s="106"/>
      <c r="EL46" s="106"/>
      <c r="EM46" s="106"/>
      <c r="EN46" s="106"/>
      <c r="EO46" s="106"/>
      <c r="EP46" s="106"/>
      <c r="EQ46" s="106"/>
      <c r="ER46" s="106"/>
      <c r="ES46" s="106"/>
      <c r="ET46" s="106"/>
      <c r="EU46" s="106"/>
      <c r="EV46" s="106"/>
      <c r="EW46" s="106"/>
      <c r="EX46" s="106"/>
      <c r="EY46" s="106"/>
      <c r="EZ46" s="106"/>
      <c r="FA46" s="106"/>
      <c r="FB46" s="106"/>
      <c r="FC46" s="106"/>
      <c r="FD46" s="106"/>
      <c r="FE46" s="106"/>
      <c r="FF46" s="106"/>
      <c r="FG46" s="106"/>
      <c r="FH46" s="106"/>
      <c r="FI46" s="106"/>
      <c r="FJ46" s="106"/>
      <c r="FK46" s="106"/>
      <c r="FL46" s="106"/>
      <c r="FM46" s="106"/>
      <c r="FN46" s="106"/>
      <c r="FO46" s="106"/>
      <c r="FP46" s="106"/>
      <c r="FQ46" s="106"/>
      <c r="FR46" s="106"/>
      <c r="FS46" s="106"/>
      <c r="FT46" s="106"/>
      <c r="FU46" s="106"/>
      <c r="FV46" s="106"/>
      <c r="FW46" s="106"/>
      <c r="FX46" s="106"/>
      <c r="FY46" s="106"/>
      <c r="FZ46" s="106"/>
      <c r="GA46" s="106"/>
      <c r="GB46" s="106"/>
      <c r="GC46" s="106"/>
      <c r="GD46" s="106"/>
      <c r="GE46" s="106"/>
      <c r="GF46" s="106"/>
      <c r="GG46" s="106"/>
      <c r="GH46" s="106"/>
      <c r="GI46" s="106"/>
      <c r="GJ46" s="106"/>
      <c r="GK46" s="106"/>
      <c r="GL46" s="106"/>
      <c r="GM46" s="106"/>
      <c r="GN46" s="106"/>
      <c r="GO46" s="106"/>
      <c r="GP46" s="106"/>
      <c r="GQ46" s="106"/>
      <c r="GR46" s="106"/>
      <c r="GS46" s="106"/>
      <c r="GT46" s="106"/>
      <c r="GU46" s="106"/>
      <c r="GV46" s="106"/>
      <c r="GW46" s="106"/>
      <c r="GX46" s="106"/>
      <c r="GY46" s="106"/>
      <c r="GZ46" s="106"/>
      <c r="HA46" s="106"/>
      <c r="HB46" s="106"/>
      <c r="HC46" s="106"/>
      <c r="HD46" s="106"/>
      <c r="HE46" s="106"/>
      <c r="HF46" s="106"/>
      <c r="HG46" s="106"/>
      <c r="HH46" s="106"/>
      <c r="HI46" s="106"/>
      <c r="HJ46" s="106"/>
      <c r="HK46" s="106"/>
      <c r="HL46" s="106"/>
      <c r="HM46" s="106"/>
      <c r="HN46" s="106"/>
      <c r="HO46" s="106"/>
      <c r="HP46" s="106"/>
      <c r="HQ46" s="106"/>
      <c r="HR46" s="106"/>
      <c r="HS46" s="106"/>
      <c r="HT46" s="106"/>
      <c r="HU46" s="106"/>
      <c r="HV46" s="106"/>
      <c r="HW46" s="106"/>
      <c r="HX46" s="106"/>
      <c r="HY46" s="106"/>
      <c r="HZ46" s="106"/>
      <c r="IA46" s="106"/>
      <c r="IB46" s="106"/>
      <c r="IC46" s="106"/>
      <c r="ID46" s="106"/>
      <c r="IE46" s="106"/>
      <c r="IF46" s="106"/>
      <c r="IG46" s="106"/>
      <c r="IH46" s="106"/>
      <c r="II46" s="106"/>
      <c r="IJ46" s="106"/>
      <c r="IK46" s="106"/>
      <c r="IL46" s="106"/>
      <c r="IM46" s="106"/>
      <c r="IN46" s="106"/>
      <c r="IO46" s="106"/>
      <c r="IP46" s="106"/>
      <c r="IQ46" s="106"/>
      <c r="IR46" s="106"/>
      <c r="IS46" s="106"/>
      <c r="IT46" s="106"/>
    </row>
    <row r="47" spans="1:254" s="107" customFormat="1">
      <c r="A47" s="139"/>
      <c r="B47" s="100" t="s">
        <v>15</v>
      </c>
      <c r="C47" s="100" t="s">
        <v>145</v>
      </c>
      <c r="D47" s="109" t="s">
        <v>152</v>
      </c>
      <c r="E47" s="102" t="s">
        <v>151</v>
      </c>
      <c r="F47" s="103">
        <v>30</v>
      </c>
      <c r="G47" s="104">
        <v>370</v>
      </c>
      <c r="H47" s="104">
        <f t="shared" si="9"/>
        <v>111</v>
      </c>
      <c r="I47" s="104">
        <f t="shared" si="20"/>
        <v>481</v>
      </c>
      <c r="J47" s="104">
        <f t="shared" si="21"/>
        <v>14430</v>
      </c>
      <c r="K47" s="104">
        <f t="shared" si="5"/>
        <v>18037.5</v>
      </c>
      <c r="L47" s="105">
        <f t="shared" si="19"/>
        <v>1.9104209722630387E-2</v>
      </c>
      <c r="M47" s="106"/>
      <c r="N47" s="106"/>
      <c r="O47" s="106"/>
      <c r="P47" s="106"/>
      <c r="Q47" s="106"/>
      <c r="R47" s="106"/>
      <c r="S47" s="106"/>
      <c r="T47" s="106"/>
      <c r="U47" s="106"/>
      <c r="V47" s="106"/>
      <c r="W47" s="106"/>
      <c r="X47" s="106"/>
      <c r="Y47" s="106"/>
      <c r="Z47" s="106"/>
      <c r="AA47" s="106"/>
      <c r="AB47" s="106"/>
      <c r="AC47" s="106"/>
      <c r="AD47" s="106"/>
      <c r="AE47" s="106"/>
      <c r="AF47" s="106"/>
      <c r="AG47" s="106"/>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c r="BI47" s="106"/>
      <c r="BJ47" s="106"/>
      <c r="BK47" s="106"/>
      <c r="BL47" s="106"/>
      <c r="BM47" s="106"/>
      <c r="BN47" s="106"/>
      <c r="BO47" s="106"/>
      <c r="BP47" s="106"/>
      <c r="BQ47" s="106"/>
      <c r="BR47" s="106"/>
      <c r="BS47" s="106"/>
      <c r="BT47" s="106"/>
      <c r="BU47" s="106"/>
      <c r="BV47" s="106"/>
      <c r="BW47" s="106"/>
      <c r="BX47" s="106"/>
      <c r="BY47" s="106"/>
      <c r="BZ47" s="106"/>
      <c r="CA47" s="106"/>
      <c r="CB47" s="106"/>
      <c r="CC47" s="106"/>
      <c r="CD47" s="106"/>
      <c r="CE47" s="106"/>
      <c r="CF47" s="106"/>
      <c r="CG47" s="106"/>
      <c r="CH47" s="106"/>
      <c r="CI47" s="106"/>
      <c r="CJ47" s="106"/>
      <c r="CK47" s="106"/>
      <c r="CL47" s="106"/>
      <c r="CM47" s="106"/>
      <c r="CN47" s="106"/>
      <c r="CO47" s="106"/>
      <c r="CP47" s="106"/>
      <c r="CQ47" s="106"/>
      <c r="CR47" s="106"/>
      <c r="CS47" s="106"/>
      <c r="CT47" s="106"/>
      <c r="CU47" s="106"/>
      <c r="CV47" s="106"/>
      <c r="CW47" s="106"/>
      <c r="CX47" s="106"/>
      <c r="CY47" s="106"/>
      <c r="CZ47" s="106"/>
      <c r="DA47" s="106"/>
      <c r="DB47" s="106"/>
      <c r="DC47" s="106"/>
      <c r="DD47" s="106"/>
      <c r="DE47" s="106"/>
      <c r="DF47" s="106"/>
      <c r="DG47" s="106"/>
      <c r="DH47" s="106"/>
      <c r="DI47" s="106"/>
      <c r="DJ47" s="106"/>
      <c r="DK47" s="106"/>
      <c r="DL47" s="106"/>
      <c r="DM47" s="106"/>
      <c r="DN47" s="106"/>
      <c r="DO47" s="106"/>
      <c r="DP47" s="106"/>
      <c r="DQ47" s="106"/>
      <c r="DR47" s="106"/>
      <c r="DS47" s="106"/>
      <c r="DT47" s="106"/>
      <c r="DU47" s="106"/>
      <c r="DV47" s="106"/>
      <c r="DW47" s="106"/>
      <c r="DX47" s="106"/>
      <c r="DY47" s="106"/>
      <c r="DZ47" s="106"/>
      <c r="EA47" s="106"/>
      <c r="EB47" s="106"/>
      <c r="EC47" s="106"/>
      <c r="ED47" s="106"/>
      <c r="EE47" s="106"/>
      <c r="EF47" s="106"/>
      <c r="EG47" s="106"/>
      <c r="EH47" s="106"/>
      <c r="EI47" s="106"/>
      <c r="EJ47" s="106"/>
      <c r="EK47" s="106"/>
      <c r="EL47" s="106"/>
      <c r="EM47" s="106"/>
      <c r="EN47" s="106"/>
      <c r="EO47" s="106"/>
      <c r="EP47" s="106"/>
      <c r="EQ47" s="106"/>
      <c r="ER47" s="106"/>
      <c r="ES47" s="106"/>
      <c r="ET47" s="106"/>
      <c r="EU47" s="106"/>
      <c r="EV47" s="106"/>
      <c r="EW47" s="106"/>
      <c r="EX47" s="106"/>
      <c r="EY47" s="106"/>
      <c r="EZ47" s="106"/>
      <c r="FA47" s="106"/>
      <c r="FB47" s="106"/>
      <c r="FC47" s="106"/>
      <c r="FD47" s="106"/>
      <c r="FE47" s="106"/>
      <c r="FF47" s="106"/>
      <c r="FG47" s="106"/>
      <c r="FH47" s="106"/>
      <c r="FI47" s="106"/>
      <c r="FJ47" s="106"/>
      <c r="FK47" s="106"/>
      <c r="FL47" s="106"/>
      <c r="FM47" s="106"/>
      <c r="FN47" s="106"/>
      <c r="FO47" s="106"/>
      <c r="FP47" s="106"/>
      <c r="FQ47" s="106"/>
      <c r="FR47" s="106"/>
      <c r="FS47" s="106"/>
      <c r="FT47" s="106"/>
      <c r="FU47" s="106"/>
      <c r="FV47" s="106"/>
      <c r="FW47" s="106"/>
      <c r="FX47" s="106"/>
      <c r="FY47" s="106"/>
      <c r="FZ47" s="106"/>
      <c r="GA47" s="106"/>
      <c r="GB47" s="106"/>
      <c r="GC47" s="106"/>
      <c r="GD47" s="106"/>
      <c r="GE47" s="106"/>
      <c r="GF47" s="106"/>
      <c r="GG47" s="106"/>
      <c r="GH47" s="106"/>
      <c r="GI47" s="106"/>
      <c r="GJ47" s="106"/>
      <c r="GK47" s="106"/>
      <c r="GL47" s="106"/>
      <c r="GM47" s="106"/>
      <c r="GN47" s="106"/>
      <c r="GO47" s="106"/>
      <c r="GP47" s="106"/>
      <c r="GQ47" s="106"/>
      <c r="GR47" s="106"/>
      <c r="GS47" s="106"/>
      <c r="GT47" s="106"/>
      <c r="GU47" s="106"/>
      <c r="GV47" s="106"/>
      <c r="GW47" s="106"/>
      <c r="GX47" s="106"/>
      <c r="GY47" s="106"/>
      <c r="GZ47" s="106"/>
      <c r="HA47" s="106"/>
      <c r="HB47" s="106"/>
      <c r="HC47" s="106"/>
      <c r="HD47" s="106"/>
      <c r="HE47" s="106"/>
      <c r="HF47" s="106"/>
      <c r="HG47" s="106"/>
      <c r="HH47" s="106"/>
      <c r="HI47" s="106"/>
      <c r="HJ47" s="106"/>
      <c r="HK47" s="106"/>
      <c r="HL47" s="106"/>
      <c r="HM47" s="106"/>
      <c r="HN47" s="106"/>
      <c r="HO47" s="106"/>
      <c r="HP47" s="106"/>
      <c r="HQ47" s="106"/>
      <c r="HR47" s="106"/>
      <c r="HS47" s="106"/>
      <c r="HT47" s="106"/>
      <c r="HU47" s="106"/>
      <c r="HV47" s="106"/>
      <c r="HW47" s="106"/>
      <c r="HX47" s="106"/>
      <c r="HY47" s="106"/>
      <c r="HZ47" s="106"/>
      <c r="IA47" s="106"/>
      <c r="IB47" s="106"/>
      <c r="IC47" s="106"/>
      <c r="ID47" s="106"/>
      <c r="IE47" s="106"/>
      <c r="IF47" s="106"/>
      <c r="IG47" s="106"/>
      <c r="IH47" s="106"/>
      <c r="II47" s="106"/>
      <c r="IJ47" s="106"/>
      <c r="IK47" s="106"/>
      <c r="IL47" s="106"/>
      <c r="IM47" s="106"/>
      <c r="IN47" s="106"/>
      <c r="IO47" s="106"/>
      <c r="IP47" s="106"/>
      <c r="IQ47" s="106"/>
      <c r="IR47" s="106"/>
      <c r="IS47" s="106"/>
      <c r="IT47" s="106"/>
    </row>
    <row r="48" spans="1:254" s="107" customFormat="1">
      <c r="A48" s="139"/>
      <c r="B48" s="100" t="s">
        <v>15</v>
      </c>
      <c r="C48" s="100" t="s">
        <v>146</v>
      </c>
      <c r="D48" s="109" t="s">
        <v>93</v>
      </c>
      <c r="E48" s="102" t="s">
        <v>25</v>
      </c>
      <c r="F48" s="103">
        <v>110</v>
      </c>
      <c r="G48" s="104">
        <v>45</v>
      </c>
      <c r="H48" s="104">
        <f t="shared" si="9"/>
        <v>13.5</v>
      </c>
      <c r="I48" s="104">
        <f t="shared" ref="I48" si="22">ROUND(G48+H48,2)</f>
        <v>58.5</v>
      </c>
      <c r="J48" s="104">
        <f t="shared" ref="J48" si="23">ROUND(I48*F48,2)</f>
        <v>6435</v>
      </c>
      <c r="K48" s="104">
        <f t="shared" si="5"/>
        <v>8043.75</v>
      </c>
      <c r="L48" s="105">
        <f t="shared" si="19"/>
        <v>8.5194448763081451E-3</v>
      </c>
      <c r="M48" s="106"/>
      <c r="N48" s="106"/>
      <c r="O48" s="106"/>
      <c r="P48" s="106"/>
      <c r="Q48" s="106"/>
      <c r="R48" s="106"/>
      <c r="S48" s="106"/>
      <c r="T48" s="106"/>
      <c r="U48" s="106"/>
      <c r="V48" s="106"/>
      <c r="W48" s="106"/>
      <c r="X48" s="106"/>
      <c r="Y48" s="106"/>
      <c r="Z48" s="106"/>
      <c r="AA48" s="106"/>
      <c r="AB48" s="106"/>
      <c r="AC48" s="106"/>
      <c r="AD48" s="106"/>
      <c r="AE48" s="106"/>
      <c r="AF48" s="106"/>
      <c r="AG48" s="106"/>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c r="BI48" s="106"/>
      <c r="BJ48" s="106"/>
      <c r="BK48" s="106"/>
      <c r="BL48" s="106"/>
      <c r="BM48" s="106"/>
      <c r="BN48" s="106"/>
      <c r="BO48" s="106"/>
      <c r="BP48" s="106"/>
      <c r="BQ48" s="106"/>
      <c r="BR48" s="106"/>
      <c r="BS48" s="106"/>
      <c r="BT48" s="106"/>
      <c r="BU48" s="106"/>
      <c r="BV48" s="106"/>
      <c r="BW48" s="106"/>
      <c r="BX48" s="106"/>
      <c r="BY48" s="106"/>
      <c r="BZ48" s="106"/>
      <c r="CA48" s="106"/>
      <c r="CB48" s="106"/>
      <c r="CC48" s="106"/>
      <c r="CD48" s="106"/>
      <c r="CE48" s="106"/>
      <c r="CF48" s="106"/>
      <c r="CG48" s="106"/>
      <c r="CH48" s="106"/>
      <c r="CI48" s="106"/>
      <c r="CJ48" s="106"/>
      <c r="CK48" s="106"/>
      <c r="CL48" s="106"/>
      <c r="CM48" s="106"/>
      <c r="CN48" s="106"/>
      <c r="CO48" s="106"/>
      <c r="CP48" s="106"/>
      <c r="CQ48" s="106"/>
      <c r="CR48" s="106"/>
      <c r="CS48" s="106"/>
      <c r="CT48" s="106"/>
      <c r="CU48" s="106"/>
      <c r="CV48" s="106"/>
      <c r="CW48" s="106"/>
      <c r="CX48" s="106"/>
      <c r="CY48" s="106"/>
      <c r="CZ48" s="106"/>
      <c r="DA48" s="106"/>
      <c r="DB48" s="106"/>
      <c r="DC48" s="106"/>
      <c r="DD48" s="106"/>
      <c r="DE48" s="106"/>
      <c r="DF48" s="106"/>
      <c r="DG48" s="106"/>
      <c r="DH48" s="106"/>
      <c r="DI48" s="106"/>
      <c r="DJ48" s="106"/>
      <c r="DK48" s="106"/>
      <c r="DL48" s="106"/>
      <c r="DM48" s="106"/>
      <c r="DN48" s="106"/>
      <c r="DO48" s="106"/>
      <c r="DP48" s="106"/>
      <c r="DQ48" s="106"/>
      <c r="DR48" s="106"/>
      <c r="DS48" s="106"/>
      <c r="DT48" s="106"/>
      <c r="DU48" s="106"/>
      <c r="DV48" s="106"/>
      <c r="DW48" s="106"/>
      <c r="DX48" s="106"/>
      <c r="DY48" s="106"/>
      <c r="DZ48" s="106"/>
      <c r="EA48" s="106"/>
      <c r="EB48" s="106"/>
      <c r="EC48" s="106"/>
      <c r="ED48" s="106"/>
      <c r="EE48" s="106"/>
      <c r="EF48" s="106"/>
      <c r="EG48" s="106"/>
      <c r="EH48" s="106"/>
      <c r="EI48" s="106"/>
      <c r="EJ48" s="106"/>
      <c r="EK48" s="106"/>
      <c r="EL48" s="106"/>
      <c r="EM48" s="106"/>
      <c r="EN48" s="106"/>
      <c r="EO48" s="106"/>
      <c r="EP48" s="106"/>
      <c r="EQ48" s="106"/>
      <c r="ER48" s="106"/>
      <c r="ES48" s="106"/>
      <c r="ET48" s="106"/>
      <c r="EU48" s="106"/>
      <c r="EV48" s="106"/>
      <c r="EW48" s="106"/>
      <c r="EX48" s="106"/>
      <c r="EY48" s="106"/>
      <c r="EZ48" s="106"/>
      <c r="FA48" s="106"/>
      <c r="FB48" s="106"/>
      <c r="FC48" s="106"/>
      <c r="FD48" s="106"/>
      <c r="FE48" s="106"/>
      <c r="FF48" s="106"/>
      <c r="FG48" s="106"/>
      <c r="FH48" s="106"/>
      <c r="FI48" s="106"/>
      <c r="FJ48" s="106"/>
      <c r="FK48" s="106"/>
      <c r="FL48" s="106"/>
      <c r="FM48" s="106"/>
      <c r="FN48" s="106"/>
      <c r="FO48" s="106"/>
      <c r="FP48" s="106"/>
      <c r="FQ48" s="106"/>
      <c r="FR48" s="106"/>
      <c r="FS48" s="106"/>
      <c r="FT48" s="106"/>
      <c r="FU48" s="106"/>
      <c r="FV48" s="106"/>
      <c r="FW48" s="106"/>
      <c r="FX48" s="106"/>
      <c r="FY48" s="106"/>
      <c r="FZ48" s="106"/>
      <c r="GA48" s="106"/>
      <c r="GB48" s="106"/>
      <c r="GC48" s="106"/>
      <c r="GD48" s="106"/>
      <c r="GE48" s="106"/>
      <c r="GF48" s="106"/>
      <c r="GG48" s="106"/>
      <c r="GH48" s="106"/>
      <c r="GI48" s="106"/>
      <c r="GJ48" s="106"/>
      <c r="GK48" s="106"/>
      <c r="GL48" s="106"/>
      <c r="GM48" s="106"/>
      <c r="GN48" s="106"/>
      <c r="GO48" s="106"/>
      <c r="GP48" s="106"/>
      <c r="GQ48" s="106"/>
      <c r="GR48" s="106"/>
      <c r="GS48" s="106"/>
      <c r="GT48" s="106"/>
      <c r="GU48" s="106"/>
      <c r="GV48" s="106"/>
      <c r="GW48" s="106"/>
      <c r="GX48" s="106"/>
      <c r="GY48" s="106"/>
      <c r="GZ48" s="106"/>
      <c r="HA48" s="106"/>
      <c r="HB48" s="106"/>
      <c r="HC48" s="106"/>
      <c r="HD48" s="106"/>
      <c r="HE48" s="106"/>
      <c r="HF48" s="106"/>
      <c r="HG48" s="106"/>
      <c r="HH48" s="106"/>
      <c r="HI48" s="106"/>
      <c r="HJ48" s="106"/>
      <c r="HK48" s="106"/>
      <c r="HL48" s="106"/>
      <c r="HM48" s="106"/>
      <c r="HN48" s="106"/>
      <c r="HO48" s="106"/>
      <c r="HP48" s="106"/>
      <c r="HQ48" s="106"/>
      <c r="HR48" s="106"/>
      <c r="HS48" s="106"/>
      <c r="HT48" s="106"/>
      <c r="HU48" s="106"/>
      <c r="HV48" s="106"/>
      <c r="HW48" s="106"/>
      <c r="HX48" s="106"/>
      <c r="HY48" s="106"/>
      <c r="HZ48" s="106"/>
      <c r="IA48" s="106"/>
      <c r="IB48" s="106"/>
      <c r="IC48" s="106"/>
      <c r="ID48" s="106"/>
      <c r="IE48" s="106"/>
      <c r="IF48" s="106"/>
      <c r="IG48" s="106"/>
      <c r="IH48" s="106"/>
      <c r="II48" s="106"/>
      <c r="IJ48" s="106"/>
      <c r="IK48" s="106"/>
      <c r="IL48" s="106"/>
      <c r="IM48" s="106"/>
      <c r="IN48" s="106"/>
      <c r="IO48" s="106"/>
      <c r="IP48" s="106"/>
      <c r="IQ48" s="106"/>
      <c r="IR48" s="106"/>
      <c r="IS48" s="106"/>
      <c r="IT48" s="106"/>
    </row>
    <row r="49" spans="1:254" s="107" customFormat="1">
      <c r="A49" s="139"/>
      <c r="B49" s="100" t="s">
        <v>15</v>
      </c>
      <c r="C49" s="100" t="s">
        <v>48</v>
      </c>
      <c r="D49" s="109" t="s">
        <v>94</v>
      </c>
      <c r="E49" s="102" t="s">
        <v>25</v>
      </c>
      <c r="F49" s="103">
        <v>110</v>
      </c>
      <c r="G49" s="104">
        <v>79.900000000000006</v>
      </c>
      <c r="H49" s="104">
        <f t="shared" si="9"/>
        <v>23.97</v>
      </c>
      <c r="I49" s="104">
        <f t="shared" si="20"/>
        <v>103.87</v>
      </c>
      <c r="J49" s="104">
        <f t="shared" si="21"/>
        <v>11425.7</v>
      </c>
      <c r="K49" s="104">
        <f t="shared" si="5"/>
        <v>14282.13</v>
      </c>
      <c r="L49" s="105">
        <f t="shared" si="19"/>
        <v>1.5126752976070469E-2</v>
      </c>
      <c r="M49" s="106"/>
      <c r="N49" s="106"/>
      <c r="O49" s="106"/>
      <c r="P49" s="106"/>
      <c r="Q49" s="106"/>
      <c r="R49" s="106"/>
      <c r="S49" s="106"/>
      <c r="T49" s="106"/>
      <c r="U49" s="106"/>
      <c r="V49" s="106"/>
      <c r="W49" s="106"/>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c r="BI49" s="106"/>
      <c r="BJ49" s="106"/>
      <c r="BK49" s="106"/>
      <c r="BL49" s="106"/>
      <c r="BM49" s="106"/>
      <c r="BN49" s="106"/>
      <c r="BO49" s="106"/>
      <c r="BP49" s="106"/>
      <c r="BQ49" s="106"/>
      <c r="BR49" s="106"/>
      <c r="BS49" s="106"/>
      <c r="BT49" s="106"/>
      <c r="BU49" s="106"/>
      <c r="BV49" s="106"/>
      <c r="BW49" s="106"/>
      <c r="BX49" s="106"/>
      <c r="BY49" s="106"/>
      <c r="BZ49" s="106"/>
      <c r="CA49" s="106"/>
      <c r="CB49" s="106"/>
      <c r="CC49" s="106"/>
      <c r="CD49" s="106"/>
      <c r="CE49" s="106"/>
      <c r="CF49" s="106"/>
      <c r="CG49" s="106"/>
      <c r="CH49" s="106"/>
      <c r="CI49" s="106"/>
      <c r="CJ49" s="106"/>
      <c r="CK49" s="106"/>
      <c r="CL49" s="106"/>
      <c r="CM49" s="106"/>
      <c r="CN49" s="106"/>
      <c r="CO49" s="106"/>
      <c r="CP49" s="106"/>
      <c r="CQ49" s="106"/>
      <c r="CR49" s="106"/>
      <c r="CS49" s="106"/>
      <c r="CT49" s="106"/>
      <c r="CU49" s="106"/>
      <c r="CV49" s="106"/>
      <c r="CW49" s="106"/>
      <c r="CX49" s="106"/>
      <c r="CY49" s="106"/>
      <c r="CZ49" s="106"/>
      <c r="DA49" s="106"/>
      <c r="DB49" s="106"/>
      <c r="DC49" s="106"/>
      <c r="DD49" s="106"/>
      <c r="DE49" s="106"/>
      <c r="DF49" s="106"/>
      <c r="DG49" s="106"/>
      <c r="DH49" s="106"/>
      <c r="DI49" s="106"/>
      <c r="DJ49" s="106"/>
      <c r="DK49" s="106"/>
      <c r="DL49" s="106"/>
      <c r="DM49" s="106"/>
      <c r="DN49" s="106"/>
      <c r="DO49" s="106"/>
      <c r="DP49" s="106"/>
      <c r="DQ49" s="106"/>
      <c r="DR49" s="106"/>
      <c r="DS49" s="106"/>
      <c r="DT49" s="106"/>
      <c r="DU49" s="106"/>
      <c r="DV49" s="106"/>
      <c r="DW49" s="106"/>
      <c r="DX49" s="106"/>
      <c r="DY49" s="106"/>
      <c r="DZ49" s="106"/>
      <c r="EA49" s="106"/>
      <c r="EB49" s="106"/>
      <c r="EC49" s="106"/>
      <c r="ED49" s="106"/>
      <c r="EE49" s="106"/>
      <c r="EF49" s="106"/>
      <c r="EG49" s="106"/>
      <c r="EH49" s="106"/>
      <c r="EI49" s="106"/>
      <c r="EJ49" s="106"/>
      <c r="EK49" s="106"/>
      <c r="EL49" s="106"/>
      <c r="EM49" s="106"/>
      <c r="EN49" s="106"/>
      <c r="EO49" s="106"/>
      <c r="EP49" s="106"/>
      <c r="EQ49" s="106"/>
      <c r="ER49" s="106"/>
      <c r="ES49" s="106"/>
      <c r="ET49" s="106"/>
      <c r="EU49" s="106"/>
      <c r="EV49" s="106"/>
      <c r="EW49" s="106"/>
      <c r="EX49" s="106"/>
      <c r="EY49" s="106"/>
      <c r="EZ49" s="106"/>
      <c r="FA49" s="106"/>
      <c r="FB49" s="106"/>
      <c r="FC49" s="106"/>
      <c r="FD49" s="106"/>
      <c r="FE49" s="106"/>
      <c r="FF49" s="106"/>
      <c r="FG49" s="106"/>
      <c r="FH49" s="106"/>
      <c r="FI49" s="106"/>
      <c r="FJ49" s="106"/>
      <c r="FK49" s="106"/>
      <c r="FL49" s="106"/>
      <c r="FM49" s="106"/>
      <c r="FN49" s="106"/>
      <c r="FO49" s="106"/>
      <c r="FP49" s="106"/>
      <c r="FQ49" s="106"/>
      <c r="FR49" s="106"/>
      <c r="FS49" s="106"/>
      <c r="FT49" s="106"/>
      <c r="FU49" s="106"/>
      <c r="FV49" s="106"/>
      <c r="FW49" s="106"/>
      <c r="FX49" s="106"/>
      <c r="FY49" s="106"/>
      <c r="FZ49" s="106"/>
      <c r="GA49" s="106"/>
      <c r="GB49" s="106"/>
      <c r="GC49" s="106"/>
      <c r="GD49" s="106"/>
      <c r="GE49" s="106"/>
      <c r="GF49" s="106"/>
      <c r="GG49" s="106"/>
      <c r="GH49" s="106"/>
      <c r="GI49" s="106"/>
      <c r="GJ49" s="106"/>
      <c r="GK49" s="106"/>
      <c r="GL49" s="106"/>
      <c r="GM49" s="106"/>
      <c r="GN49" s="106"/>
      <c r="GO49" s="106"/>
      <c r="GP49" s="106"/>
      <c r="GQ49" s="106"/>
      <c r="GR49" s="106"/>
      <c r="GS49" s="106"/>
      <c r="GT49" s="106"/>
      <c r="GU49" s="106"/>
      <c r="GV49" s="106"/>
      <c r="GW49" s="106"/>
      <c r="GX49" s="106"/>
      <c r="GY49" s="106"/>
      <c r="GZ49" s="106"/>
      <c r="HA49" s="106"/>
      <c r="HB49" s="106"/>
      <c r="HC49" s="106"/>
      <c r="HD49" s="106"/>
      <c r="HE49" s="106"/>
      <c r="HF49" s="106"/>
      <c r="HG49" s="106"/>
      <c r="HH49" s="106"/>
      <c r="HI49" s="106"/>
      <c r="HJ49" s="106"/>
      <c r="HK49" s="106"/>
      <c r="HL49" s="106"/>
      <c r="HM49" s="106"/>
      <c r="HN49" s="106"/>
      <c r="HO49" s="106"/>
      <c r="HP49" s="106"/>
      <c r="HQ49" s="106"/>
      <c r="HR49" s="106"/>
      <c r="HS49" s="106"/>
      <c r="HT49" s="106"/>
      <c r="HU49" s="106"/>
      <c r="HV49" s="106"/>
      <c r="HW49" s="106"/>
      <c r="HX49" s="106"/>
      <c r="HY49" s="106"/>
      <c r="HZ49" s="106"/>
      <c r="IA49" s="106"/>
      <c r="IB49" s="106"/>
      <c r="IC49" s="106"/>
      <c r="ID49" s="106"/>
      <c r="IE49" s="106"/>
      <c r="IF49" s="106"/>
      <c r="IG49" s="106"/>
      <c r="IH49" s="106"/>
      <c r="II49" s="106"/>
      <c r="IJ49" s="106"/>
      <c r="IK49" s="106"/>
      <c r="IL49" s="106"/>
      <c r="IM49" s="106"/>
      <c r="IN49" s="106"/>
      <c r="IO49" s="106"/>
      <c r="IP49" s="106"/>
      <c r="IQ49" s="106"/>
      <c r="IR49" s="106"/>
      <c r="IS49" s="106"/>
      <c r="IT49" s="106"/>
    </row>
    <row r="50" spans="1:254" s="107" customFormat="1" ht="38.25">
      <c r="A50" s="139"/>
      <c r="B50" s="100" t="s">
        <v>15</v>
      </c>
      <c r="C50" s="100" t="s">
        <v>49</v>
      </c>
      <c r="D50" s="110" t="s">
        <v>161</v>
      </c>
      <c r="E50" s="102" t="s">
        <v>14</v>
      </c>
      <c r="F50" s="103">
        <v>30</v>
      </c>
      <c r="G50" s="104">
        <v>65.11</v>
      </c>
      <c r="H50" s="104">
        <f t="shared" si="9"/>
        <v>19.53</v>
      </c>
      <c r="I50" s="104">
        <f t="shared" si="20"/>
        <v>84.64</v>
      </c>
      <c r="J50" s="104">
        <f t="shared" si="21"/>
        <v>2539.1999999999998</v>
      </c>
      <c r="K50" s="104">
        <f t="shared" si="5"/>
        <v>3174</v>
      </c>
      <c r="L50" s="105">
        <f t="shared" si="19"/>
        <v>3.3617054281152511E-3</v>
      </c>
      <c r="M50" s="106"/>
      <c r="N50" s="106"/>
      <c r="O50" s="106"/>
      <c r="P50" s="106"/>
      <c r="Q50" s="106"/>
      <c r="R50" s="106"/>
      <c r="S50" s="106"/>
      <c r="T50" s="106"/>
      <c r="U50" s="106"/>
      <c r="V50" s="106"/>
      <c r="W50" s="106"/>
      <c r="X50" s="106"/>
      <c r="Y50" s="106"/>
      <c r="Z50" s="106"/>
      <c r="AA50" s="106"/>
      <c r="AB50" s="106"/>
      <c r="AC50" s="106"/>
      <c r="AD50" s="106"/>
      <c r="AE50" s="106"/>
      <c r="AF50" s="106"/>
      <c r="AG50" s="106"/>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c r="BI50" s="106"/>
      <c r="BJ50" s="106"/>
      <c r="BK50" s="106"/>
      <c r="BL50" s="106"/>
      <c r="BM50" s="106"/>
      <c r="BN50" s="106"/>
      <c r="BO50" s="106"/>
      <c r="BP50" s="106"/>
      <c r="BQ50" s="106"/>
      <c r="BR50" s="106"/>
      <c r="BS50" s="106"/>
      <c r="BT50" s="106"/>
      <c r="BU50" s="106"/>
      <c r="BV50" s="106"/>
      <c r="BW50" s="106"/>
      <c r="BX50" s="106"/>
      <c r="BY50" s="106"/>
      <c r="BZ50" s="106"/>
      <c r="CA50" s="106"/>
      <c r="CB50" s="106"/>
      <c r="CC50" s="106"/>
      <c r="CD50" s="106"/>
      <c r="CE50" s="106"/>
      <c r="CF50" s="106"/>
      <c r="CG50" s="106"/>
      <c r="CH50" s="106"/>
      <c r="CI50" s="106"/>
      <c r="CJ50" s="106"/>
      <c r="CK50" s="106"/>
      <c r="CL50" s="106"/>
      <c r="CM50" s="106"/>
      <c r="CN50" s="106"/>
      <c r="CO50" s="106"/>
      <c r="CP50" s="106"/>
      <c r="CQ50" s="106"/>
      <c r="CR50" s="106"/>
      <c r="CS50" s="106"/>
      <c r="CT50" s="106"/>
      <c r="CU50" s="106"/>
      <c r="CV50" s="106"/>
      <c r="CW50" s="106"/>
      <c r="CX50" s="106"/>
      <c r="CY50" s="106"/>
      <c r="CZ50" s="106"/>
      <c r="DA50" s="106"/>
      <c r="DB50" s="106"/>
      <c r="DC50" s="106"/>
      <c r="DD50" s="106"/>
      <c r="DE50" s="106"/>
      <c r="DF50" s="106"/>
      <c r="DG50" s="106"/>
      <c r="DH50" s="106"/>
      <c r="DI50" s="106"/>
      <c r="DJ50" s="106"/>
      <c r="DK50" s="106"/>
      <c r="DL50" s="106"/>
      <c r="DM50" s="106"/>
      <c r="DN50" s="106"/>
      <c r="DO50" s="106"/>
      <c r="DP50" s="106"/>
      <c r="DQ50" s="106"/>
      <c r="DR50" s="106"/>
      <c r="DS50" s="106"/>
      <c r="DT50" s="106"/>
      <c r="DU50" s="106"/>
      <c r="DV50" s="106"/>
      <c r="DW50" s="106"/>
      <c r="DX50" s="106"/>
      <c r="DY50" s="106"/>
      <c r="DZ50" s="106"/>
      <c r="EA50" s="106"/>
      <c r="EB50" s="106"/>
      <c r="EC50" s="106"/>
      <c r="ED50" s="106"/>
      <c r="EE50" s="106"/>
      <c r="EF50" s="106"/>
      <c r="EG50" s="106"/>
      <c r="EH50" s="106"/>
      <c r="EI50" s="106"/>
      <c r="EJ50" s="106"/>
      <c r="EK50" s="106"/>
      <c r="EL50" s="106"/>
      <c r="EM50" s="106"/>
      <c r="EN50" s="106"/>
      <c r="EO50" s="106"/>
      <c r="EP50" s="106"/>
      <c r="EQ50" s="106"/>
      <c r="ER50" s="106"/>
      <c r="ES50" s="106"/>
      <c r="ET50" s="106"/>
      <c r="EU50" s="106"/>
      <c r="EV50" s="106"/>
      <c r="EW50" s="106"/>
      <c r="EX50" s="106"/>
      <c r="EY50" s="106"/>
      <c r="EZ50" s="106"/>
      <c r="FA50" s="106"/>
      <c r="FB50" s="106"/>
      <c r="FC50" s="106"/>
      <c r="FD50" s="106"/>
      <c r="FE50" s="106"/>
      <c r="FF50" s="106"/>
      <c r="FG50" s="106"/>
      <c r="FH50" s="106"/>
      <c r="FI50" s="106"/>
      <c r="FJ50" s="106"/>
      <c r="FK50" s="106"/>
      <c r="FL50" s="106"/>
      <c r="FM50" s="106"/>
      <c r="FN50" s="106"/>
      <c r="FO50" s="106"/>
      <c r="FP50" s="106"/>
      <c r="FQ50" s="106"/>
      <c r="FR50" s="106"/>
      <c r="FS50" s="106"/>
      <c r="FT50" s="106"/>
      <c r="FU50" s="106"/>
      <c r="FV50" s="106"/>
      <c r="FW50" s="106"/>
      <c r="FX50" s="106"/>
      <c r="FY50" s="106"/>
      <c r="FZ50" s="106"/>
      <c r="GA50" s="106"/>
      <c r="GB50" s="106"/>
      <c r="GC50" s="106"/>
      <c r="GD50" s="106"/>
      <c r="GE50" s="106"/>
      <c r="GF50" s="106"/>
      <c r="GG50" s="106"/>
      <c r="GH50" s="106"/>
      <c r="GI50" s="106"/>
      <c r="GJ50" s="106"/>
      <c r="GK50" s="106"/>
      <c r="GL50" s="106"/>
      <c r="GM50" s="106"/>
      <c r="GN50" s="106"/>
      <c r="GO50" s="106"/>
      <c r="GP50" s="106"/>
      <c r="GQ50" s="106"/>
      <c r="GR50" s="106"/>
      <c r="GS50" s="106"/>
      <c r="GT50" s="106"/>
      <c r="GU50" s="106"/>
      <c r="GV50" s="106"/>
      <c r="GW50" s="106"/>
      <c r="GX50" s="106"/>
      <c r="GY50" s="106"/>
      <c r="GZ50" s="106"/>
      <c r="HA50" s="106"/>
      <c r="HB50" s="106"/>
      <c r="HC50" s="106"/>
      <c r="HD50" s="106"/>
      <c r="HE50" s="106"/>
      <c r="HF50" s="106"/>
      <c r="HG50" s="106"/>
      <c r="HH50" s="106"/>
      <c r="HI50" s="106"/>
      <c r="HJ50" s="106"/>
      <c r="HK50" s="106"/>
      <c r="HL50" s="106"/>
      <c r="HM50" s="106"/>
      <c r="HN50" s="106"/>
      <c r="HO50" s="106"/>
      <c r="HP50" s="106"/>
      <c r="HQ50" s="106"/>
      <c r="HR50" s="106"/>
      <c r="HS50" s="106"/>
      <c r="HT50" s="106"/>
      <c r="HU50" s="106"/>
      <c r="HV50" s="106"/>
      <c r="HW50" s="106"/>
      <c r="HX50" s="106"/>
      <c r="HY50" s="106"/>
      <c r="HZ50" s="106"/>
      <c r="IA50" s="106"/>
      <c r="IB50" s="106"/>
      <c r="IC50" s="106"/>
      <c r="ID50" s="106"/>
      <c r="IE50" s="106"/>
      <c r="IF50" s="106"/>
      <c r="IG50" s="106"/>
      <c r="IH50" s="106"/>
      <c r="II50" s="106"/>
      <c r="IJ50" s="106"/>
      <c r="IK50" s="106"/>
      <c r="IL50" s="106"/>
      <c r="IM50" s="106"/>
      <c r="IN50" s="106"/>
      <c r="IO50" s="106"/>
      <c r="IP50" s="106"/>
      <c r="IQ50" s="106"/>
      <c r="IR50" s="106"/>
      <c r="IS50" s="106"/>
      <c r="IT50" s="106"/>
    </row>
    <row r="51" spans="1:254" s="107" customFormat="1" ht="25.5">
      <c r="A51" s="139"/>
      <c r="B51" s="100" t="s">
        <v>15</v>
      </c>
      <c r="C51" s="100" t="s">
        <v>147</v>
      </c>
      <c r="D51" s="109" t="s">
        <v>29</v>
      </c>
      <c r="E51" s="102" t="s">
        <v>14</v>
      </c>
      <c r="F51" s="103">
        <v>26</v>
      </c>
      <c r="G51" s="104">
        <v>69.73</v>
      </c>
      <c r="H51" s="104">
        <f t="shared" si="9"/>
        <v>20.92</v>
      </c>
      <c r="I51" s="104">
        <f t="shared" si="20"/>
        <v>90.65</v>
      </c>
      <c r="J51" s="104">
        <f t="shared" si="21"/>
        <v>2356.9</v>
      </c>
      <c r="K51" s="104">
        <f t="shared" si="5"/>
        <v>2946.13</v>
      </c>
      <c r="L51" s="105">
        <f t="shared" si="19"/>
        <v>3.1203595503885274E-3</v>
      </c>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c r="BI51" s="106"/>
      <c r="BJ51" s="106"/>
      <c r="BK51" s="106"/>
      <c r="BL51" s="106"/>
      <c r="BM51" s="106"/>
      <c r="BN51" s="106"/>
      <c r="BO51" s="106"/>
      <c r="BP51" s="106"/>
      <c r="BQ51" s="106"/>
      <c r="BR51" s="106"/>
      <c r="BS51" s="106"/>
      <c r="BT51" s="106"/>
      <c r="BU51" s="106"/>
      <c r="BV51" s="106"/>
      <c r="BW51" s="106"/>
      <c r="BX51" s="106"/>
      <c r="BY51" s="106"/>
      <c r="BZ51" s="106"/>
      <c r="CA51" s="106"/>
      <c r="CB51" s="106"/>
      <c r="CC51" s="106"/>
      <c r="CD51" s="106"/>
      <c r="CE51" s="106"/>
      <c r="CF51" s="106"/>
      <c r="CG51" s="106"/>
      <c r="CH51" s="106"/>
      <c r="CI51" s="106"/>
      <c r="CJ51" s="106"/>
      <c r="CK51" s="106"/>
      <c r="CL51" s="106"/>
      <c r="CM51" s="106"/>
      <c r="CN51" s="106"/>
      <c r="CO51" s="106"/>
      <c r="CP51" s="106"/>
      <c r="CQ51" s="106"/>
      <c r="CR51" s="106"/>
      <c r="CS51" s="106"/>
      <c r="CT51" s="106"/>
      <c r="CU51" s="106"/>
      <c r="CV51" s="106"/>
      <c r="CW51" s="106"/>
      <c r="CX51" s="106"/>
      <c r="CY51" s="106"/>
      <c r="CZ51" s="106"/>
      <c r="DA51" s="106"/>
      <c r="DB51" s="106"/>
      <c r="DC51" s="106"/>
      <c r="DD51" s="106"/>
      <c r="DE51" s="106"/>
      <c r="DF51" s="106"/>
      <c r="DG51" s="106"/>
      <c r="DH51" s="106"/>
      <c r="DI51" s="106"/>
      <c r="DJ51" s="106"/>
      <c r="DK51" s="106"/>
      <c r="DL51" s="106"/>
      <c r="DM51" s="106"/>
      <c r="DN51" s="106"/>
      <c r="DO51" s="106"/>
      <c r="DP51" s="106"/>
      <c r="DQ51" s="106"/>
      <c r="DR51" s="106"/>
      <c r="DS51" s="106"/>
      <c r="DT51" s="106"/>
      <c r="DU51" s="106"/>
      <c r="DV51" s="106"/>
      <c r="DW51" s="106"/>
      <c r="DX51" s="106"/>
      <c r="DY51" s="106"/>
      <c r="DZ51" s="106"/>
      <c r="EA51" s="106"/>
      <c r="EB51" s="106"/>
      <c r="EC51" s="106"/>
      <c r="ED51" s="106"/>
      <c r="EE51" s="106"/>
      <c r="EF51" s="106"/>
      <c r="EG51" s="106"/>
      <c r="EH51" s="106"/>
      <c r="EI51" s="106"/>
      <c r="EJ51" s="106"/>
      <c r="EK51" s="106"/>
      <c r="EL51" s="106"/>
      <c r="EM51" s="106"/>
      <c r="EN51" s="106"/>
      <c r="EO51" s="106"/>
      <c r="EP51" s="106"/>
      <c r="EQ51" s="106"/>
      <c r="ER51" s="106"/>
      <c r="ES51" s="106"/>
      <c r="ET51" s="106"/>
      <c r="EU51" s="106"/>
      <c r="EV51" s="106"/>
      <c r="EW51" s="106"/>
      <c r="EX51" s="106"/>
      <c r="EY51" s="106"/>
      <c r="EZ51" s="106"/>
      <c r="FA51" s="106"/>
      <c r="FB51" s="106"/>
      <c r="FC51" s="106"/>
      <c r="FD51" s="106"/>
      <c r="FE51" s="106"/>
      <c r="FF51" s="106"/>
      <c r="FG51" s="106"/>
      <c r="FH51" s="106"/>
      <c r="FI51" s="106"/>
      <c r="FJ51" s="106"/>
      <c r="FK51" s="106"/>
      <c r="FL51" s="106"/>
      <c r="FM51" s="106"/>
      <c r="FN51" s="106"/>
      <c r="FO51" s="106"/>
      <c r="FP51" s="106"/>
      <c r="FQ51" s="106"/>
      <c r="FR51" s="106"/>
      <c r="FS51" s="106"/>
      <c r="FT51" s="106"/>
      <c r="FU51" s="106"/>
      <c r="FV51" s="106"/>
      <c r="FW51" s="106"/>
      <c r="FX51" s="106"/>
      <c r="FY51" s="106"/>
      <c r="FZ51" s="106"/>
      <c r="GA51" s="106"/>
      <c r="GB51" s="106"/>
      <c r="GC51" s="106"/>
      <c r="GD51" s="106"/>
      <c r="GE51" s="106"/>
      <c r="GF51" s="106"/>
      <c r="GG51" s="106"/>
      <c r="GH51" s="106"/>
      <c r="GI51" s="106"/>
      <c r="GJ51" s="106"/>
      <c r="GK51" s="106"/>
      <c r="GL51" s="106"/>
      <c r="GM51" s="106"/>
      <c r="GN51" s="106"/>
      <c r="GO51" s="106"/>
      <c r="GP51" s="106"/>
      <c r="GQ51" s="106"/>
      <c r="GR51" s="106"/>
      <c r="GS51" s="106"/>
      <c r="GT51" s="106"/>
      <c r="GU51" s="106"/>
      <c r="GV51" s="106"/>
      <c r="GW51" s="106"/>
      <c r="GX51" s="106"/>
      <c r="GY51" s="106"/>
      <c r="GZ51" s="106"/>
      <c r="HA51" s="106"/>
      <c r="HB51" s="106"/>
      <c r="HC51" s="106"/>
      <c r="HD51" s="106"/>
      <c r="HE51" s="106"/>
      <c r="HF51" s="106"/>
      <c r="HG51" s="106"/>
      <c r="HH51" s="106"/>
      <c r="HI51" s="106"/>
      <c r="HJ51" s="106"/>
      <c r="HK51" s="106"/>
      <c r="HL51" s="106"/>
      <c r="HM51" s="106"/>
      <c r="HN51" s="106"/>
      <c r="HO51" s="106"/>
      <c r="HP51" s="106"/>
      <c r="HQ51" s="106"/>
      <c r="HR51" s="106"/>
      <c r="HS51" s="106"/>
      <c r="HT51" s="106"/>
      <c r="HU51" s="106"/>
      <c r="HV51" s="106"/>
      <c r="HW51" s="106"/>
      <c r="HX51" s="106"/>
      <c r="HY51" s="106"/>
      <c r="HZ51" s="106"/>
      <c r="IA51" s="106"/>
      <c r="IB51" s="106"/>
      <c r="IC51" s="106"/>
      <c r="ID51" s="106"/>
      <c r="IE51" s="106"/>
      <c r="IF51" s="106"/>
      <c r="IG51" s="106"/>
      <c r="IH51" s="106"/>
      <c r="II51" s="106"/>
      <c r="IJ51" s="106"/>
      <c r="IK51" s="106"/>
      <c r="IL51" s="106"/>
      <c r="IM51" s="106"/>
      <c r="IN51" s="106"/>
      <c r="IO51" s="106"/>
      <c r="IP51" s="106"/>
      <c r="IQ51" s="106"/>
      <c r="IR51" s="106"/>
      <c r="IS51" s="106"/>
      <c r="IT51" s="106"/>
    </row>
    <row r="52" spans="1:254" s="107" customFormat="1" ht="25.5">
      <c r="A52" s="139"/>
      <c r="B52" s="100" t="s">
        <v>15</v>
      </c>
      <c r="C52" s="100" t="s">
        <v>148</v>
      </c>
      <c r="D52" s="109" t="s">
        <v>162</v>
      </c>
      <c r="E52" s="102" t="s">
        <v>14</v>
      </c>
      <c r="F52" s="103">
        <v>26</v>
      </c>
      <c r="G52" s="104">
        <v>33.770000000000003</v>
      </c>
      <c r="H52" s="104">
        <f t="shared" si="9"/>
        <v>10.130000000000001</v>
      </c>
      <c r="I52" s="104">
        <f>ROUND(G52+H52,2)</f>
        <v>43.9</v>
      </c>
      <c r="J52" s="104">
        <f>ROUND(I52*F52,2)</f>
        <v>1141.4000000000001</v>
      </c>
      <c r="K52" s="104">
        <f t="shared" si="5"/>
        <v>1426.75</v>
      </c>
      <c r="L52" s="105">
        <f t="shared" si="19"/>
        <v>1.5111257780603133E-3</v>
      </c>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106"/>
      <c r="BL52" s="106"/>
      <c r="BM52" s="106"/>
      <c r="BN52" s="106"/>
      <c r="BO52" s="106"/>
      <c r="BP52" s="106"/>
      <c r="BQ52" s="106"/>
      <c r="BR52" s="106"/>
      <c r="BS52" s="106"/>
      <c r="BT52" s="106"/>
      <c r="BU52" s="106"/>
      <c r="BV52" s="106"/>
      <c r="BW52" s="106"/>
      <c r="BX52" s="106"/>
      <c r="BY52" s="106"/>
      <c r="BZ52" s="106"/>
      <c r="CA52" s="106"/>
      <c r="CB52" s="106"/>
      <c r="CC52" s="106"/>
      <c r="CD52" s="106"/>
      <c r="CE52" s="106"/>
      <c r="CF52" s="106"/>
      <c r="CG52" s="106"/>
      <c r="CH52" s="106"/>
      <c r="CI52" s="106"/>
      <c r="CJ52" s="106"/>
      <c r="CK52" s="106"/>
      <c r="CL52" s="106"/>
      <c r="CM52" s="106"/>
      <c r="CN52" s="106"/>
      <c r="CO52" s="106"/>
      <c r="CP52" s="106"/>
      <c r="CQ52" s="106"/>
      <c r="CR52" s="106"/>
      <c r="CS52" s="106"/>
      <c r="CT52" s="106"/>
      <c r="CU52" s="106"/>
      <c r="CV52" s="106"/>
      <c r="CW52" s="106"/>
      <c r="CX52" s="106"/>
      <c r="CY52" s="106"/>
      <c r="CZ52" s="106"/>
      <c r="DA52" s="106"/>
      <c r="DB52" s="106"/>
      <c r="DC52" s="106"/>
      <c r="DD52" s="106"/>
      <c r="DE52" s="106"/>
      <c r="DF52" s="106"/>
      <c r="DG52" s="106"/>
      <c r="DH52" s="106"/>
      <c r="DI52" s="106"/>
      <c r="DJ52" s="106"/>
      <c r="DK52" s="106"/>
      <c r="DL52" s="106"/>
      <c r="DM52" s="106"/>
      <c r="DN52" s="106"/>
      <c r="DO52" s="106"/>
      <c r="DP52" s="106"/>
      <c r="DQ52" s="106"/>
      <c r="DR52" s="106"/>
      <c r="DS52" s="106"/>
      <c r="DT52" s="106"/>
      <c r="DU52" s="106"/>
      <c r="DV52" s="106"/>
      <c r="DW52" s="106"/>
      <c r="DX52" s="106"/>
      <c r="DY52" s="106"/>
      <c r="DZ52" s="106"/>
      <c r="EA52" s="106"/>
      <c r="EB52" s="106"/>
      <c r="EC52" s="106"/>
      <c r="ED52" s="106"/>
      <c r="EE52" s="106"/>
      <c r="EF52" s="106"/>
      <c r="EG52" s="106"/>
      <c r="EH52" s="106"/>
      <c r="EI52" s="106"/>
      <c r="EJ52" s="106"/>
      <c r="EK52" s="106"/>
      <c r="EL52" s="106"/>
      <c r="EM52" s="106"/>
      <c r="EN52" s="106"/>
      <c r="EO52" s="106"/>
      <c r="EP52" s="106"/>
      <c r="EQ52" s="106"/>
      <c r="ER52" s="106"/>
      <c r="ES52" s="106"/>
      <c r="ET52" s="106"/>
      <c r="EU52" s="106"/>
      <c r="EV52" s="106"/>
      <c r="EW52" s="106"/>
      <c r="EX52" s="106"/>
      <c r="EY52" s="106"/>
      <c r="EZ52" s="106"/>
      <c r="FA52" s="106"/>
      <c r="FB52" s="106"/>
      <c r="FC52" s="106"/>
      <c r="FD52" s="106"/>
      <c r="FE52" s="106"/>
      <c r="FF52" s="106"/>
      <c r="FG52" s="106"/>
      <c r="FH52" s="106"/>
      <c r="FI52" s="106"/>
      <c r="FJ52" s="106"/>
      <c r="FK52" s="106"/>
      <c r="FL52" s="106"/>
      <c r="FM52" s="106"/>
      <c r="FN52" s="106"/>
      <c r="FO52" s="106"/>
      <c r="FP52" s="106"/>
      <c r="FQ52" s="106"/>
      <c r="FR52" s="106"/>
      <c r="FS52" s="106"/>
      <c r="FT52" s="106"/>
      <c r="FU52" s="106"/>
      <c r="FV52" s="106"/>
      <c r="FW52" s="106"/>
      <c r="FX52" s="106"/>
      <c r="FY52" s="106"/>
      <c r="FZ52" s="106"/>
      <c r="GA52" s="106"/>
      <c r="GB52" s="106"/>
      <c r="GC52" s="106"/>
      <c r="GD52" s="106"/>
      <c r="GE52" s="106"/>
      <c r="GF52" s="106"/>
      <c r="GG52" s="106"/>
      <c r="GH52" s="106"/>
      <c r="GI52" s="106"/>
      <c r="GJ52" s="106"/>
      <c r="GK52" s="106"/>
      <c r="GL52" s="106"/>
      <c r="GM52" s="106"/>
      <c r="GN52" s="106"/>
      <c r="GO52" s="106"/>
      <c r="GP52" s="106"/>
      <c r="GQ52" s="106"/>
      <c r="GR52" s="106"/>
      <c r="GS52" s="106"/>
      <c r="GT52" s="106"/>
      <c r="GU52" s="106"/>
      <c r="GV52" s="106"/>
      <c r="GW52" s="106"/>
      <c r="GX52" s="106"/>
      <c r="GY52" s="106"/>
      <c r="GZ52" s="106"/>
      <c r="HA52" s="106"/>
      <c r="HB52" s="106"/>
      <c r="HC52" s="106"/>
      <c r="HD52" s="106"/>
      <c r="HE52" s="106"/>
      <c r="HF52" s="106"/>
      <c r="HG52" s="106"/>
      <c r="HH52" s="106"/>
      <c r="HI52" s="106"/>
      <c r="HJ52" s="106"/>
      <c r="HK52" s="106"/>
      <c r="HL52" s="106"/>
      <c r="HM52" s="106"/>
      <c r="HN52" s="106"/>
      <c r="HO52" s="106"/>
      <c r="HP52" s="106"/>
      <c r="HQ52" s="106"/>
      <c r="HR52" s="106"/>
      <c r="HS52" s="106"/>
      <c r="HT52" s="106"/>
      <c r="HU52" s="106"/>
      <c r="HV52" s="106"/>
      <c r="HW52" s="106"/>
      <c r="HX52" s="106"/>
      <c r="HY52" s="106"/>
      <c r="HZ52" s="106"/>
      <c r="IA52" s="106"/>
      <c r="IB52" s="106"/>
      <c r="IC52" s="106"/>
      <c r="ID52" s="106"/>
      <c r="IE52" s="106"/>
      <c r="IF52" s="106"/>
      <c r="IG52" s="106"/>
      <c r="IH52" s="106"/>
      <c r="II52" s="106"/>
      <c r="IJ52" s="106"/>
      <c r="IK52" s="106"/>
      <c r="IL52" s="106"/>
      <c r="IM52" s="106"/>
      <c r="IN52" s="106"/>
      <c r="IO52" s="106"/>
      <c r="IP52" s="106"/>
      <c r="IQ52" s="106"/>
      <c r="IR52" s="106"/>
      <c r="IS52" s="106"/>
      <c r="IT52" s="106"/>
    </row>
    <row r="53" spans="1:254" ht="13.5" thickBot="1">
      <c r="A53" s="140"/>
      <c r="B53" s="126"/>
      <c r="C53" s="127"/>
      <c r="D53" s="128" t="s">
        <v>13</v>
      </c>
      <c r="E53" s="129"/>
      <c r="F53" s="130"/>
      <c r="G53" s="131"/>
      <c r="H53" s="131"/>
      <c r="I53" s="132"/>
      <c r="J53" s="133">
        <f>J14</f>
        <v>755330.85999999975</v>
      </c>
      <c r="K53" s="133">
        <f>K14</f>
        <v>944163.63000000012</v>
      </c>
      <c r="L53" s="134">
        <f t="shared" si="19"/>
        <v>1</v>
      </c>
      <c r="O53" s="114"/>
    </row>
    <row r="54" spans="1:254">
      <c r="B54" s="53"/>
      <c r="C54" s="53"/>
      <c r="D54" s="66"/>
      <c r="E54" s="115"/>
      <c r="F54" s="116"/>
      <c r="G54" s="117"/>
      <c r="H54" s="117"/>
      <c r="I54" s="50"/>
      <c r="J54" s="50"/>
      <c r="O54" s="114"/>
    </row>
    <row r="55" spans="1:254">
      <c r="B55" s="65"/>
      <c r="C55" s="66"/>
      <c r="E55" s="66"/>
      <c r="F55" s="118"/>
      <c r="G55" s="119"/>
      <c r="H55" s="119"/>
      <c r="I55" s="119"/>
      <c r="J55" s="119"/>
      <c r="K55" s="119"/>
      <c r="L55" s="118"/>
      <c r="O55" s="114"/>
    </row>
    <row r="56" spans="1:254">
      <c r="B56" s="65"/>
      <c r="O56" s="114"/>
    </row>
    <row r="57" spans="1:254">
      <c r="B57" s="65" t="s">
        <v>59</v>
      </c>
      <c r="C57" s="66"/>
      <c r="E57" s="40"/>
      <c r="G57" s="67"/>
      <c r="H57" s="67"/>
      <c r="I57" s="67"/>
      <c r="J57" s="41"/>
      <c r="K57" s="117"/>
      <c r="O57" s="114"/>
    </row>
    <row r="58" spans="1:254">
      <c r="B58" s="68" t="s">
        <v>60</v>
      </c>
      <c r="C58" s="69"/>
      <c r="D58" s="39"/>
      <c r="E58" s="40"/>
      <c r="F58" s="70"/>
      <c r="G58" s="71"/>
      <c r="H58" s="71"/>
      <c r="I58" s="72"/>
      <c r="J58" s="41"/>
      <c r="O58" s="114"/>
    </row>
    <row r="59" spans="1:254">
      <c r="B59" s="149" t="s">
        <v>66</v>
      </c>
      <c r="C59" s="149"/>
      <c r="D59" s="149"/>
      <c r="E59" s="40"/>
      <c r="F59" s="70"/>
      <c r="G59" s="70"/>
      <c r="H59" s="70"/>
      <c r="I59" s="70"/>
      <c r="J59" s="41"/>
      <c r="O59" s="114"/>
    </row>
    <row r="60" spans="1:254">
      <c r="B60" s="65" t="s">
        <v>166</v>
      </c>
      <c r="C60" s="69"/>
      <c r="D60" s="39"/>
      <c r="E60" s="73"/>
      <c r="F60" s="70"/>
      <c r="G60" s="70"/>
      <c r="H60" s="70"/>
      <c r="I60" s="70"/>
      <c r="J60" s="72"/>
      <c r="O60" s="114"/>
    </row>
    <row r="61" spans="1:254">
      <c r="B61" s="74" t="s">
        <v>61</v>
      </c>
      <c r="C61" s="75"/>
      <c r="D61" s="39"/>
      <c r="E61" s="76"/>
      <c r="G61" s="70"/>
      <c r="H61" s="70"/>
      <c r="I61" s="70"/>
      <c r="J61" s="72"/>
      <c r="O61" s="114"/>
    </row>
    <row r="62" spans="1:254">
      <c r="B62" s="74" t="s">
        <v>165</v>
      </c>
      <c r="C62" s="75"/>
      <c r="D62" s="39"/>
      <c r="E62" s="77"/>
      <c r="G62" s="70"/>
      <c r="H62" s="70"/>
      <c r="I62" s="70"/>
      <c r="J62" s="41"/>
      <c r="O62" s="114"/>
    </row>
    <row r="63" spans="1:254">
      <c r="B63" s="74" t="s">
        <v>62</v>
      </c>
      <c r="G63" s="70"/>
      <c r="H63" s="70"/>
      <c r="I63" s="70"/>
      <c r="J63" s="41"/>
    </row>
    <row r="64" spans="1:254">
      <c r="A64" s="43"/>
      <c r="B64" s="78" t="s">
        <v>63</v>
      </c>
      <c r="C64" s="44"/>
      <c r="D64" s="44"/>
      <c r="G64" s="67"/>
      <c r="H64" s="44"/>
      <c r="I64" s="79"/>
      <c r="J64" s="79"/>
      <c r="K64" s="60"/>
    </row>
    <row r="65" spans="1:254">
      <c r="A65" s="43"/>
      <c r="G65" s="70"/>
      <c r="H65" s="44"/>
      <c r="I65" s="146" t="s">
        <v>64</v>
      </c>
      <c r="J65" s="146"/>
      <c r="K65" s="146"/>
    </row>
    <row r="66" spans="1:254">
      <c r="A66" s="43"/>
      <c r="G66" s="70"/>
      <c r="H66" s="44"/>
      <c r="I66" s="147" t="s">
        <v>129</v>
      </c>
      <c r="J66" s="147"/>
      <c r="K66" s="147"/>
      <c r="P66" s="43">
        <f>P64*1.2</f>
        <v>0</v>
      </c>
    </row>
    <row r="67" spans="1:254" s="70" customFormat="1">
      <c r="B67" s="39"/>
      <c r="C67" s="39"/>
      <c r="D67" s="40"/>
      <c r="E67" s="39"/>
      <c r="F67" s="41"/>
      <c r="G67" s="67"/>
      <c r="I67" s="148">
        <f>K8</f>
        <v>44237</v>
      </c>
      <c r="J67" s="148"/>
      <c r="K67" s="148"/>
      <c r="L67" s="41"/>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row>
    <row r="68" spans="1:254" s="70" customFormat="1">
      <c r="B68" s="39"/>
      <c r="C68" s="39"/>
      <c r="D68" s="40"/>
      <c r="E68" s="39"/>
      <c r="F68" s="41"/>
      <c r="G68" s="67"/>
      <c r="I68" s="67"/>
      <c r="J68" s="67"/>
      <c r="L68" s="41"/>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row>
    <row r="69" spans="1:254" s="70" customFormat="1">
      <c r="B69" s="39"/>
      <c r="C69" s="39"/>
      <c r="D69" s="40"/>
      <c r="E69" s="39"/>
      <c r="I69" s="41"/>
      <c r="L69" s="41"/>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row>
    <row r="70" spans="1:254" s="70" customFormat="1">
      <c r="B70" s="39"/>
      <c r="C70" s="39"/>
      <c r="D70" s="40"/>
      <c r="E70" s="120"/>
      <c r="F70" s="41"/>
      <c r="G70" s="42"/>
      <c r="H70" s="50"/>
      <c r="I70" s="42"/>
      <c r="J70" s="42"/>
      <c r="K70" s="42"/>
      <c r="L70" s="41"/>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row>
    <row r="71" spans="1:254" s="70" customFormat="1">
      <c r="B71" s="39"/>
      <c r="C71" s="39"/>
      <c r="D71" s="40"/>
      <c r="E71" s="120"/>
      <c r="F71" s="41"/>
      <c r="G71" s="42"/>
      <c r="H71" s="50"/>
      <c r="I71" s="42"/>
      <c r="J71" s="42"/>
      <c r="K71" s="42"/>
      <c r="L71" s="41"/>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row>
    <row r="72" spans="1:254" s="70" customFormat="1">
      <c r="B72" s="39"/>
      <c r="C72" s="39"/>
      <c r="D72" s="40"/>
      <c r="F72" s="41"/>
      <c r="G72" s="42"/>
      <c r="H72" s="50"/>
      <c r="I72" s="42"/>
      <c r="J72" s="42"/>
      <c r="K72" s="42"/>
      <c r="L72" s="41"/>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row>
    <row r="73" spans="1:254" s="70" customFormat="1">
      <c r="B73" s="39"/>
      <c r="C73" s="39"/>
      <c r="D73" s="40"/>
      <c r="E73" s="120"/>
      <c r="F73" s="41"/>
      <c r="G73" s="42"/>
      <c r="H73" s="50"/>
      <c r="I73" s="42"/>
      <c r="J73" s="42"/>
      <c r="K73" s="42"/>
      <c r="L73" s="41"/>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row>
    <row r="74" spans="1:254" s="70" customFormat="1">
      <c r="B74" s="39"/>
      <c r="C74" s="39"/>
      <c r="D74" s="40"/>
      <c r="E74" s="120"/>
      <c r="F74" s="41"/>
      <c r="G74" s="42"/>
      <c r="H74" s="50"/>
      <c r="I74" s="42"/>
      <c r="J74" s="42"/>
      <c r="K74" s="42"/>
      <c r="L74" s="41"/>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row>
    <row r="75" spans="1:254" s="70" customFormat="1">
      <c r="B75" s="39"/>
      <c r="C75" s="39"/>
      <c r="D75" s="40"/>
      <c r="E75" s="120"/>
      <c r="F75" s="41"/>
      <c r="G75" s="42"/>
      <c r="H75" s="50"/>
      <c r="I75" s="42"/>
      <c r="J75" s="42"/>
      <c r="K75" s="42"/>
      <c r="L75" s="41"/>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row>
    <row r="76" spans="1:254" s="70" customFormat="1">
      <c r="B76" s="39"/>
      <c r="C76" s="39"/>
      <c r="D76" s="40"/>
      <c r="E76" s="120"/>
      <c r="F76" s="41"/>
      <c r="G76" s="42"/>
      <c r="H76" s="50"/>
      <c r="I76" s="42"/>
      <c r="J76" s="42"/>
      <c r="K76" s="42"/>
      <c r="L76" s="41"/>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row>
    <row r="77" spans="1:254" s="70" customFormat="1">
      <c r="B77" s="39"/>
      <c r="C77" s="39"/>
      <c r="D77" s="40"/>
      <c r="E77" s="120"/>
      <c r="F77" s="41"/>
      <c r="G77" s="42"/>
      <c r="H77" s="50"/>
      <c r="I77" s="42"/>
      <c r="J77" s="42"/>
      <c r="K77" s="42"/>
      <c r="L77" s="41"/>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row>
    <row r="78" spans="1:254" s="70" customFormat="1">
      <c r="B78" s="39"/>
      <c r="C78" s="39"/>
      <c r="D78" s="40"/>
      <c r="E78" s="120"/>
      <c r="F78" s="41"/>
      <c r="G78" s="42"/>
      <c r="H78" s="50"/>
      <c r="I78" s="42"/>
      <c r="J78" s="42"/>
      <c r="K78" s="42"/>
      <c r="L78" s="41"/>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row>
    <row r="79" spans="1:254" s="70" customFormat="1">
      <c r="B79" s="39"/>
      <c r="C79" s="39"/>
      <c r="D79" s="40"/>
      <c r="E79" s="120"/>
      <c r="F79" s="41"/>
      <c r="G79" s="42"/>
      <c r="H79" s="50"/>
      <c r="I79" s="42"/>
      <c r="J79" s="42"/>
      <c r="K79" s="42"/>
      <c r="L79" s="41"/>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row>
    <row r="80" spans="1:254" s="70" customFormat="1">
      <c r="B80" s="39"/>
      <c r="C80" s="39"/>
      <c r="D80" s="40"/>
      <c r="E80" s="120"/>
      <c r="F80" s="41"/>
      <c r="G80" s="42"/>
      <c r="H80" s="50"/>
      <c r="I80" s="42"/>
      <c r="J80" s="42"/>
      <c r="K80" s="42"/>
      <c r="L80" s="41"/>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row>
    <row r="81" spans="2:254" s="70" customFormat="1">
      <c r="B81" s="39"/>
      <c r="C81" s="39"/>
      <c r="D81" s="40"/>
      <c r="E81" s="120"/>
      <c r="F81" s="41"/>
      <c r="G81" s="42"/>
      <c r="H81" s="50"/>
      <c r="I81" s="42"/>
      <c r="J81" s="42"/>
      <c r="K81" s="42"/>
      <c r="L81" s="41"/>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row>
    <row r="82" spans="2:254" s="70" customFormat="1">
      <c r="B82" s="39"/>
      <c r="C82" s="39"/>
      <c r="D82" s="40"/>
      <c r="E82" s="120"/>
      <c r="F82" s="41"/>
      <c r="G82" s="42"/>
      <c r="H82" s="50"/>
      <c r="I82" s="42"/>
      <c r="J82" s="42"/>
      <c r="K82" s="42"/>
      <c r="L82" s="41"/>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row>
    <row r="83" spans="2:254" s="70" customFormat="1">
      <c r="B83" s="39"/>
      <c r="C83" s="39"/>
      <c r="D83" s="40"/>
      <c r="E83" s="120"/>
      <c r="F83" s="41"/>
      <c r="G83" s="42"/>
      <c r="H83" s="50"/>
      <c r="I83" s="42"/>
      <c r="J83" s="42"/>
      <c r="K83" s="42"/>
      <c r="L83" s="41"/>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row>
    <row r="84" spans="2:254" s="70" customFormat="1">
      <c r="B84" s="39"/>
      <c r="C84" s="39"/>
      <c r="D84" s="40"/>
      <c r="E84" s="120"/>
      <c r="F84" s="41"/>
      <c r="G84" s="42"/>
      <c r="H84" s="50"/>
      <c r="I84" s="42"/>
      <c r="J84" s="42"/>
      <c r="K84" s="42"/>
      <c r="L84" s="41"/>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row>
    <row r="85" spans="2:254" s="70" customFormat="1">
      <c r="B85" s="39"/>
      <c r="C85" s="39"/>
      <c r="D85" s="40"/>
      <c r="E85" s="120"/>
      <c r="F85" s="41"/>
      <c r="G85" s="42"/>
      <c r="H85" s="50"/>
      <c r="I85" s="42"/>
      <c r="J85" s="42"/>
      <c r="K85" s="42"/>
      <c r="L85" s="41"/>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row>
    <row r="86" spans="2:254" s="70" customFormat="1">
      <c r="B86" s="39"/>
      <c r="C86" s="39"/>
      <c r="D86" s="40"/>
      <c r="E86" s="120"/>
      <c r="F86" s="41"/>
      <c r="G86" s="42"/>
      <c r="H86" s="50"/>
      <c r="I86" s="42"/>
      <c r="J86" s="42"/>
      <c r="K86" s="42"/>
      <c r="L86" s="41"/>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row>
    <row r="87" spans="2:254" s="70" customFormat="1">
      <c r="B87" s="39"/>
      <c r="C87" s="39"/>
      <c r="D87" s="40"/>
      <c r="E87" s="120"/>
      <c r="F87" s="41"/>
      <c r="G87" s="42"/>
      <c r="H87" s="50"/>
      <c r="I87" s="42"/>
      <c r="J87" s="42"/>
      <c r="K87" s="42"/>
      <c r="L87" s="41"/>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row>
    <row r="88" spans="2:254" s="70" customFormat="1">
      <c r="B88" s="39"/>
      <c r="C88" s="39"/>
      <c r="D88" s="40"/>
      <c r="E88" s="120"/>
      <c r="F88" s="41"/>
      <c r="G88" s="42"/>
      <c r="H88" s="50"/>
      <c r="I88" s="42"/>
      <c r="J88" s="42"/>
      <c r="K88" s="42"/>
      <c r="L88" s="41"/>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row>
    <row r="89" spans="2:254" s="70" customFormat="1">
      <c r="B89" s="39"/>
      <c r="C89" s="39"/>
      <c r="D89" s="40"/>
      <c r="E89" s="39"/>
      <c r="F89" s="41"/>
      <c r="G89" s="42"/>
      <c r="H89" s="50"/>
      <c r="I89" s="42"/>
      <c r="J89" s="42"/>
      <c r="K89" s="42"/>
      <c r="L89" s="41"/>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row>
    <row r="90" spans="2:254" s="70" customFormat="1">
      <c r="B90" s="39"/>
      <c r="C90" s="39"/>
      <c r="D90" s="40"/>
      <c r="E90" s="39"/>
      <c r="F90" s="41"/>
      <c r="G90" s="42"/>
      <c r="H90" s="50"/>
      <c r="I90" s="42"/>
      <c r="J90" s="42"/>
      <c r="K90" s="42"/>
      <c r="L90" s="41"/>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row>
    <row r="91" spans="2:254" s="70" customFormat="1">
      <c r="B91" s="39"/>
      <c r="C91" s="39"/>
      <c r="D91" s="40"/>
      <c r="E91" s="39"/>
      <c r="F91" s="41"/>
      <c r="G91" s="42"/>
      <c r="H91" s="50"/>
      <c r="I91" s="42"/>
      <c r="J91" s="42"/>
      <c r="K91" s="42"/>
      <c r="L91" s="41"/>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row>
    <row r="92" spans="2:254" s="70" customFormat="1">
      <c r="B92" s="39"/>
      <c r="C92" s="39"/>
      <c r="D92" s="40"/>
      <c r="E92" s="39"/>
      <c r="F92" s="41"/>
      <c r="G92" s="42"/>
      <c r="H92" s="50"/>
      <c r="I92" s="42"/>
      <c r="J92" s="42"/>
      <c r="K92" s="42"/>
      <c r="L92" s="41"/>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row>
    <row r="93" spans="2:254" s="70" customFormat="1">
      <c r="B93" s="39"/>
      <c r="C93" s="39"/>
      <c r="D93" s="40"/>
      <c r="E93" s="39"/>
      <c r="F93" s="41"/>
      <c r="G93" s="42"/>
      <c r="H93" s="50"/>
      <c r="I93" s="42"/>
      <c r="J93" s="42"/>
      <c r="K93" s="42"/>
      <c r="L93" s="41"/>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row>
    <row r="94" spans="2:254" s="70" customFormat="1">
      <c r="B94" s="39"/>
      <c r="C94" s="39"/>
      <c r="D94" s="40"/>
      <c r="E94" s="39"/>
      <c r="F94" s="41"/>
      <c r="G94" s="42"/>
      <c r="H94" s="50"/>
      <c r="I94" s="42"/>
      <c r="J94" s="42"/>
      <c r="K94" s="42"/>
      <c r="L94" s="41"/>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row>
    <row r="95" spans="2:254" s="70" customFormat="1">
      <c r="B95" s="39"/>
      <c r="C95" s="39"/>
      <c r="D95" s="40"/>
      <c r="E95" s="39"/>
      <c r="F95" s="41"/>
      <c r="G95" s="42"/>
      <c r="H95" s="50"/>
      <c r="I95" s="42"/>
      <c r="J95" s="42"/>
      <c r="K95" s="42"/>
      <c r="L95" s="41"/>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row>
    <row r="96" spans="2:254" s="70" customFormat="1">
      <c r="B96" s="39"/>
      <c r="C96" s="39"/>
      <c r="D96" s="40"/>
      <c r="E96" s="39"/>
      <c r="F96" s="41"/>
      <c r="G96" s="42"/>
      <c r="H96" s="50"/>
      <c r="I96" s="42"/>
      <c r="J96" s="42"/>
      <c r="K96" s="42"/>
      <c r="L96" s="41"/>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row>
    <row r="97" spans="2:254" s="70" customFormat="1">
      <c r="B97" s="39"/>
      <c r="C97" s="39"/>
      <c r="D97" s="40"/>
      <c r="E97" s="39"/>
      <c r="F97" s="41"/>
      <c r="G97" s="42"/>
      <c r="H97" s="50"/>
      <c r="I97" s="42"/>
      <c r="J97" s="42"/>
      <c r="K97" s="42"/>
      <c r="L97" s="41"/>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row>
    <row r="98" spans="2:254" s="70" customFormat="1">
      <c r="B98" s="39"/>
      <c r="C98" s="39"/>
      <c r="D98" s="40"/>
      <c r="E98" s="39"/>
      <c r="F98" s="41"/>
      <c r="G98" s="42"/>
      <c r="H98" s="50"/>
      <c r="I98" s="42"/>
      <c r="J98" s="42"/>
      <c r="K98" s="42"/>
      <c r="L98" s="41"/>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row>
    <row r="99" spans="2:254" s="70" customFormat="1">
      <c r="B99" s="39"/>
      <c r="C99" s="39"/>
      <c r="D99" s="40"/>
      <c r="E99" s="39"/>
      <c r="F99" s="41"/>
      <c r="G99" s="42"/>
      <c r="H99" s="50"/>
      <c r="I99" s="42"/>
      <c r="J99" s="42"/>
      <c r="K99" s="42"/>
      <c r="L99" s="41"/>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row>
    <row r="100" spans="2:254" s="70" customFormat="1">
      <c r="B100" s="39"/>
      <c r="C100" s="39"/>
      <c r="D100" s="40"/>
      <c r="E100" s="39"/>
      <c r="F100" s="41"/>
      <c r="G100" s="42"/>
      <c r="H100" s="50"/>
      <c r="I100" s="42"/>
      <c r="J100" s="42"/>
      <c r="K100" s="42"/>
      <c r="L100" s="41"/>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row>
    <row r="101" spans="2:254" s="70" customFormat="1">
      <c r="B101" s="39"/>
      <c r="C101" s="39"/>
      <c r="D101" s="40"/>
      <c r="E101" s="39"/>
      <c r="F101" s="41"/>
      <c r="G101" s="42"/>
      <c r="H101" s="50"/>
      <c r="I101" s="42"/>
      <c r="J101" s="42"/>
      <c r="K101" s="42"/>
      <c r="L101" s="41"/>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row>
    <row r="102" spans="2:254" s="70" customFormat="1">
      <c r="B102" s="39"/>
      <c r="C102" s="39"/>
      <c r="D102" s="40"/>
      <c r="E102" s="39"/>
      <c r="F102" s="41"/>
      <c r="G102" s="42"/>
      <c r="H102" s="50"/>
      <c r="I102" s="42"/>
      <c r="J102" s="42"/>
      <c r="K102" s="42"/>
      <c r="L102" s="41"/>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row>
    <row r="103" spans="2:254" s="70" customFormat="1">
      <c r="B103" s="39"/>
      <c r="C103" s="39"/>
      <c r="D103" s="40"/>
      <c r="E103" s="39"/>
      <c r="F103" s="41"/>
      <c r="G103" s="42"/>
      <c r="H103" s="50"/>
      <c r="I103" s="42"/>
      <c r="J103" s="42"/>
      <c r="K103" s="42"/>
      <c r="L103" s="41"/>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row>
    <row r="104" spans="2:254" s="70" customFormat="1">
      <c r="B104" s="39"/>
      <c r="C104" s="39"/>
      <c r="D104" s="40"/>
      <c r="E104" s="39"/>
      <c r="F104" s="41"/>
      <c r="G104" s="42"/>
      <c r="H104" s="50"/>
      <c r="I104" s="42"/>
      <c r="J104" s="42"/>
      <c r="K104" s="42"/>
      <c r="L104" s="41"/>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row>
    <row r="105" spans="2:254" s="70" customFormat="1">
      <c r="B105" s="39"/>
      <c r="C105" s="39"/>
      <c r="D105" s="40"/>
      <c r="E105" s="39"/>
      <c r="F105" s="41"/>
      <c r="G105" s="42"/>
      <c r="H105" s="50"/>
      <c r="I105" s="42"/>
      <c r="J105" s="42"/>
      <c r="K105" s="42"/>
      <c r="L105" s="41"/>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row>
    <row r="106" spans="2:254" s="70" customFormat="1">
      <c r="B106" s="39"/>
      <c r="C106" s="39"/>
      <c r="D106" s="40"/>
      <c r="E106" s="39"/>
      <c r="F106" s="41"/>
      <c r="G106" s="42"/>
      <c r="H106" s="50"/>
      <c r="I106" s="42"/>
      <c r="J106" s="42"/>
      <c r="K106" s="42"/>
      <c r="L106" s="41"/>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row>
    <row r="107" spans="2:254" s="70" customFormat="1">
      <c r="B107" s="39"/>
      <c r="C107" s="39"/>
      <c r="D107" s="40"/>
      <c r="E107" s="39"/>
      <c r="F107" s="41"/>
      <c r="G107" s="42"/>
      <c r="H107" s="50"/>
      <c r="I107" s="42"/>
      <c r="J107" s="42"/>
      <c r="K107" s="42"/>
      <c r="L107" s="41"/>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row>
    <row r="108" spans="2:254" s="70" customFormat="1">
      <c r="B108" s="39"/>
      <c r="C108" s="39"/>
      <c r="D108" s="40"/>
      <c r="E108" s="39"/>
      <c r="F108" s="41"/>
      <c r="G108" s="42"/>
      <c r="H108" s="50"/>
      <c r="I108" s="42"/>
      <c r="J108" s="42"/>
      <c r="K108" s="42"/>
      <c r="L108" s="41"/>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row>
    <row r="109" spans="2:254" s="70" customFormat="1">
      <c r="B109" s="39"/>
      <c r="C109" s="39"/>
      <c r="D109" s="40"/>
      <c r="E109" s="39"/>
      <c r="F109" s="41"/>
      <c r="G109" s="42"/>
      <c r="H109" s="50"/>
      <c r="I109" s="42"/>
      <c r="J109" s="42"/>
      <c r="K109" s="42"/>
      <c r="L109" s="41"/>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row>
    <row r="110" spans="2:254" s="70" customFormat="1">
      <c r="B110" s="39"/>
      <c r="C110" s="39"/>
      <c r="D110" s="40"/>
      <c r="E110" s="39"/>
      <c r="F110" s="41"/>
      <c r="G110" s="42"/>
      <c r="H110" s="50"/>
      <c r="I110" s="42"/>
      <c r="J110" s="42"/>
      <c r="K110" s="42"/>
      <c r="L110" s="41"/>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row>
    <row r="111" spans="2:254" s="70" customFormat="1">
      <c r="B111" s="39"/>
      <c r="C111" s="39"/>
      <c r="D111" s="40"/>
      <c r="E111" s="39"/>
      <c r="F111" s="41"/>
      <c r="G111" s="42"/>
      <c r="H111" s="50"/>
      <c r="I111" s="42"/>
      <c r="J111" s="42"/>
      <c r="K111" s="42"/>
      <c r="L111" s="41"/>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row>
    <row r="112" spans="2:254" s="70" customFormat="1">
      <c r="B112" s="39"/>
      <c r="C112" s="39"/>
      <c r="D112" s="40"/>
      <c r="E112" s="39"/>
      <c r="F112" s="41"/>
      <c r="G112" s="42"/>
      <c r="H112" s="50"/>
      <c r="I112" s="42"/>
      <c r="J112" s="42"/>
      <c r="K112" s="42"/>
      <c r="L112" s="41"/>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row>
    <row r="113" spans="2:254" s="70" customFormat="1">
      <c r="B113" s="39"/>
      <c r="C113" s="39"/>
      <c r="D113" s="40"/>
      <c r="E113" s="39"/>
      <c r="F113" s="41"/>
      <c r="G113" s="42"/>
      <c r="H113" s="50"/>
      <c r="I113" s="42"/>
      <c r="J113" s="42"/>
      <c r="K113" s="42"/>
      <c r="L113" s="41"/>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row>
    <row r="114" spans="2:254" s="70" customFormat="1">
      <c r="B114" s="39"/>
      <c r="C114" s="39"/>
      <c r="D114" s="40"/>
      <c r="E114" s="39"/>
      <c r="F114" s="41"/>
      <c r="G114" s="42"/>
      <c r="H114" s="50"/>
      <c r="I114" s="42"/>
      <c r="J114" s="42"/>
      <c r="K114" s="42"/>
      <c r="L114" s="41"/>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row>
    <row r="115" spans="2:254" s="70" customFormat="1">
      <c r="B115" s="39"/>
      <c r="C115" s="39"/>
      <c r="D115" s="40"/>
      <c r="E115" s="39"/>
      <c r="F115" s="41"/>
      <c r="G115" s="42"/>
      <c r="H115" s="50"/>
      <c r="I115" s="42"/>
      <c r="J115" s="42"/>
      <c r="K115" s="42"/>
      <c r="L115" s="41"/>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row>
    <row r="116" spans="2:254" s="70" customFormat="1">
      <c r="B116" s="39"/>
      <c r="C116" s="39"/>
      <c r="D116" s="40"/>
      <c r="E116" s="39"/>
      <c r="F116" s="41"/>
      <c r="G116" s="42"/>
      <c r="H116" s="50"/>
      <c r="I116" s="42"/>
      <c r="J116" s="42"/>
      <c r="K116" s="42"/>
      <c r="L116" s="41"/>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row>
    <row r="117" spans="2:254" s="70" customFormat="1">
      <c r="B117" s="39"/>
      <c r="C117" s="39"/>
      <c r="D117" s="40"/>
      <c r="E117" s="39"/>
      <c r="F117" s="41"/>
      <c r="G117" s="42"/>
      <c r="H117" s="50"/>
      <c r="I117" s="42"/>
      <c r="J117" s="42"/>
      <c r="K117" s="42"/>
      <c r="L117" s="41"/>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row>
    <row r="118" spans="2:254" s="70" customFormat="1">
      <c r="B118" s="39"/>
      <c r="C118" s="39"/>
      <c r="D118" s="40"/>
      <c r="E118" s="39"/>
      <c r="F118" s="41"/>
      <c r="G118" s="42"/>
      <c r="H118" s="50"/>
      <c r="I118" s="42"/>
      <c r="J118" s="42"/>
      <c r="K118" s="42"/>
      <c r="L118" s="41"/>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row>
    <row r="119" spans="2:254" s="70" customFormat="1">
      <c r="B119" s="39"/>
      <c r="C119" s="39"/>
      <c r="D119" s="40"/>
      <c r="E119" s="39"/>
      <c r="F119" s="41"/>
      <c r="G119" s="42"/>
      <c r="H119" s="50"/>
      <c r="I119" s="42"/>
      <c r="J119" s="42"/>
      <c r="K119" s="42"/>
      <c r="L119" s="41"/>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row>
    <row r="120" spans="2:254" s="70" customFormat="1">
      <c r="B120" s="39"/>
      <c r="C120" s="39"/>
      <c r="D120" s="40"/>
      <c r="E120" s="39"/>
      <c r="F120" s="41"/>
      <c r="G120" s="42"/>
      <c r="H120" s="50"/>
      <c r="I120" s="42"/>
      <c r="J120" s="42"/>
      <c r="K120" s="42"/>
      <c r="L120" s="41"/>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row>
    <row r="121" spans="2:254" s="70" customFormat="1">
      <c r="B121" s="39"/>
      <c r="C121" s="39"/>
      <c r="D121" s="40"/>
      <c r="E121" s="39"/>
      <c r="F121" s="41"/>
      <c r="G121" s="42"/>
      <c r="H121" s="50"/>
      <c r="I121" s="42"/>
      <c r="J121" s="42"/>
      <c r="K121" s="42"/>
      <c r="L121" s="41"/>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row>
    <row r="122" spans="2:254" s="70" customFormat="1">
      <c r="B122" s="39"/>
      <c r="C122" s="39"/>
      <c r="D122" s="40"/>
      <c r="E122" s="39"/>
      <c r="F122" s="41"/>
      <c r="G122" s="42"/>
      <c r="H122" s="50"/>
      <c r="I122" s="42"/>
      <c r="J122" s="42"/>
      <c r="K122" s="42"/>
      <c r="L122" s="41"/>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row>
    <row r="123" spans="2:254" s="70" customFormat="1">
      <c r="B123" s="39"/>
      <c r="C123" s="39"/>
      <c r="D123" s="40"/>
      <c r="E123" s="39"/>
      <c r="F123" s="41"/>
      <c r="G123" s="42"/>
      <c r="H123" s="50"/>
      <c r="I123" s="42"/>
      <c r="J123" s="42"/>
      <c r="K123" s="42"/>
      <c r="L123" s="41"/>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row>
    <row r="124" spans="2:254" s="70" customFormat="1">
      <c r="B124" s="39"/>
      <c r="C124" s="39"/>
      <c r="D124" s="40"/>
      <c r="E124" s="39"/>
      <c r="F124" s="41"/>
      <c r="G124" s="42"/>
      <c r="H124" s="50"/>
      <c r="I124" s="42"/>
      <c r="J124" s="42"/>
      <c r="K124" s="42"/>
      <c r="L124" s="41"/>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row>
    <row r="125" spans="2:254" s="70" customFormat="1">
      <c r="B125" s="39"/>
      <c r="C125" s="39"/>
      <c r="D125" s="40"/>
      <c r="E125" s="39"/>
      <c r="F125" s="41"/>
      <c r="G125" s="42"/>
      <c r="H125" s="50"/>
      <c r="I125" s="42"/>
      <c r="J125" s="42"/>
      <c r="K125" s="42"/>
      <c r="L125" s="41"/>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row>
    <row r="126" spans="2:254" s="70" customFormat="1">
      <c r="B126" s="39"/>
      <c r="C126" s="39"/>
      <c r="D126" s="40"/>
      <c r="E126" s="39"/>
      <c r="F126" s="41"/>
      <c r="G126" s="42"/>
      <c r="H126" s="50"/>
      <c r="I126" s="42"/>
      <c r="J126" s="42"/>
      <c r="K126" s="42"/>
      <c r="L126" s="41"/>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row>
    <row r="127" spans="2:254" s="70" customFormat="1">
      <c r="B127" s="39"/>
      <c r="C127" s="39"/>
      <c r="D127" s="40"/>
      <c r="E127" s="39"/>
      <c r="F127" s="41"/>
      <c r="G127" s="42"/>
      <c r="H127" s="50"/>
      <c r="I127" s="42"/>
      <c r="J127" s="42"/>
      <c r="K127" s="42"/>
      <c r="L127" s="41"/>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row>
    <row r="128" spans="2:254" s="70" customFormat="1">
      <c r="B128" s="39"/>
      <c r="C128" s="39"/>
      <c r="D128" s="40"/>
      <c r="E128" s="39"/>
      <c r="F128" s="41"/>
      <c r="G128" s="42"/>
      <c r="H128" s="50"/>
      <c r="I128" s="42"/>
      <c r="J128" s="42"/>
      <c r="K128" s="42"/>
      <c r="L128" s="41"/>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row>
    <row r="129" spans="2:254" s="70" customFormat="1">
      <c r="B129" s="39"/>
      <c r="C129" s="39"/>
      <c r="D129" s="40"/>
      <c r="E129" s="39"/>
      <c r="F129" s="41"/>
      <c r="G129" s="42"/>
      <c r="H129" s="50"/>
      <c r="I129" s="42"/>
      <c r="J129" s="42"/>
      <c r="K129" s="42"/>
      <c r="L129" s="41"/>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row>
    <row r="130" spans="2:254" s="70" customFormat="1">
      <c r="B130" s="39"/>
      <c r="C130" s="39"/>
      <c r="D130" s="40"/>
      <c r="E130" s="39"/>
      <c r="F130" s="41"/>
      <c r="G130" s="42"/>
      <c r="H130" s="50"/>
      <c r="I130" s="42"/>
      <c r="J130" s="42"/>
      <c r="K130" s="42"/>
      <c r="L130" s="41"/>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row>
    <row r="131" spans="2:254" s="70" customFormat="1">
      <c r="B131" s="39"/>
      <c r="C131" s="39"/>
      <c r="D131" s="40"/>
      <c r="E131" s="39"/>
      <c r="F131" s="41"/>
      <c r="G131" s="42"/>
      <c r="H131" s="50"/>
      <c r="I131" s="42"/>
      <c r="J131" s="42"/>
      <c r="K131" s="42"/>
      <c r="L131" s="41"/>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row>
    <row r="132" spans="2:254" s="70" customFormat="1">
      <c r="B132" s="39"/>
      <c r="C132" s="39"/>
      <c r="D132" s="40"/>
      <c r="E132" s="39"/>
      <c r="F132" s="41"/>
      <c r="G132" s="42"/>
      <c r="H132" s="50"/>
      <c r="I132" s="42"/>
      <c r="J132" s="42"/>
      <c r="K132" s="42"/>
      <c r="L132" s="41"/>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row>
    <row r="133" spans="2:254" s="70" customFormat="1">
      <c r="B133" s="39"/>
      <c r="C133" s="39"/>
      <c r="D133" s="40"/>
      <c r="E133" s="39"/>
      <c r="F133" s="41"/>
      <c r="G133" s="42"/>
      <c r="H133" s="50"/>
      <c r="I133" s="42"/>
      <c r="J133" s="42"/>
      <c r="K133" s="42"/>
      <c r="L133" s="41"/>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row>
    <row r="134" spans="2:254" s="70" customFormat="1">
      <c r="B134" s="39"/>
      <c r="C134" s="39"/>
      <c r="D134" s="40"/>
      <c r="E134" s="39"/>
      <c r="F134" s="41"/>
      <c r="G134" s="42"/>
      <c r="H134" s="50"/>
      <c r="I134" s="42"/>
      <c r="J134" s="42"/>
      <c r="K134" s="42"/>
      <c r="L134" s="41"/>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row>
    <row r="135" spans="2:254" s="70" customFormat="1">
      <c r="B135" s="39"/>
      <c r="C135" s="39"/>
      <c r="D135" s="40"/>
      <c r="E135" s="39"/>
      <c r="F135" s="41"/>
      <c r="G135" s="42"/>
      <c r="H135" s="50"/>
      <c r="I135" s="42"/>
      <c r="J135" s="42"/>
      <c r="K135" s="42"/>
      <c r="L135" s="41"/>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row>
    <row r="136" spans="2:254" s="70" customFormat="1">
      <c r="B136" s="39"/>
      <c r="C136" s="39"/>
      <c r="D136" s="40"/>
      <c r="E136" s="39"/>
      <c r="F136" s="41"/>
      <c r="G136" s="42"/>
      <c r="H136" s="50"/>
      <c r="I136" s="42"/>
      <c r="J136" s="42"/>
      <c r="K136" s="42"/>
      <c r="L136" s="41"/>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row>
    <row r="137" spans="2:254" s="70" customFormat="1">
      <c r="B137" s="39"/>
      <c r="C137" s="39"/>
      <c r="D137" s="40"/>
      <c r="E137" s="39"/>
      <c r="F137" s="41"/>
      <c r="G137" s="42"/>
      <c r="H137" s="50"/>
      <c r="I137" s="42"/>
      <c r="J137" s="42"/>
      <c r="K137" s="42"/>
      <c r="L137" s="41"/>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row>
    <row r="138" spans="2:254" s="70" customFormat="1">
      <c r="B138" s="39"/>
      <c r="C138" s="39"/>
      <c r="D138" s="40"/>
      <c r="E138" s="39"/>
      <c r="F138" s="41"/>
      <c r="G138" s="42"/>
      <c r="H138" s="50"/>
      <c r="I138" s="42"/>
      <c r="J138" s="42"/>
      <c r="K138" s="42"/>
      <c r="L138" s="41"/>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row>
    <row r="139" spans="2:254" s="70" customFormat="1">
      <c r="B139" s="39"/>
      <c r="C139" s="39"/>
      <c r="D139" s="40"/>
      <c r="E139" s="39"/>
      <c r="F139" s="41"/>
      <c r="G139" s="42"/>
      <c r="H139" s="50"/>
      <c r="I139" s="42"/>
      <c r="J139" s="42"/>
      <c r="K139" s="42"/>
      <c r="L139" s="41"/>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row>
    <row r="140" spans="2:254" s="70" customFormat="1">
      <c r="B140" s="39"/>
      <c r="C140" s="39"/>
      <c r="D140" s="40"/>
      <c r="E140" s="39"/>
      <c r="F140" s="41"/>
      <c r="G140" s="42"/>
      <c r="H140" s="50"/>
      <c r="I140" s="42"/>
      <c r="J140" s="42"/>
      <c r="K140" s="42"/>
      <c r="L140" s="41"/>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row>
    <row r="141" spans="2:254" s="70" customFormat="1">
      <c r="B141" s="39"/>
      <c r="C141" s="39"/>
      <c r="D141" s="40"/>
      <c r="E141" s="39"/>
      <c r="F141" s="41"/>
      <c r="G141" s="42"/>
      <c r="H141" s="50"/>
      <c r="I141" s="42"/>
      <c r="J141" s="42"/>
      <c r="K141" s="42"/>
      <c r="L141" s="41"/>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row>
    <row r="142" spans="2:254" s="70" customFormat="1">
      <c r="B142" s="39"/>
      <c r="C142" s="39"/>
      <c r="D142" s="40"/>
      <c r="E142" s="39"/>
      <c r="F142" s="41"/>
      <c r="G142" s="42"/>
      <c r="H142" s="50"/>
      <c r="I142" s="42"/>
      <c r="J142" s="42"/>
      <c r="K142" s="42"/>
      <c r="L142" s="41"/>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row>
    <row r="143" spans="2:254" s="70" customFormat="1">
      <c r="B143" s="39"/>
      <c r="C143" s="39"/>
      <c r="D143" s="40"/>
      <c r="E143" s="39"/>
      <c r="F143" s="41"/>
      <c r="G143" s="42"/>
      <c r="H143" s="50"/>
      <c r="I143" s="42"/>
      <c r="J143" s="42"/>
      <c r="K143" s="42"/>
      <c r="L143" s="41"/>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row>
    <row r="144" spans="2:254" s="70" customFormat="1">
      <c r="B144" s="39"/>
      <c r="C144" s="39"/>
      <c r="D144" s="40"/>
      <c r="E144" s="39"/>
      <c r="F144" s="41"/>
      <c r="G144" s="42"/>
      <c r="H144" s="50"/>
      <c r="I144" s="42"/>
      <c r="J144" s="42"/>
      <c r="K144" s="42"/>
      <c r="L144" s="41"/>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row>
    <row r="145" spans="2:254" s="70" customFormat="1">
      <c r="B145" s="39"/>
      <c r="C145" s="39"/>
      <c r="D145" s="40"/>
      <c r="E145" s="39"/>
      <c r="F145" s="41"/>
      <c r="G145" s="42"/>
      <c r="H145" s="50"/>
      <c r="I145" s="42"/>
      <c r="J145" s="42"/>
      <c r="K145" s="42"/>
      <c r="L145" s="41"/>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row>
    <row r="146" spans="2:254" s="70" customFormat="1">
      <c r="B146" s="39"/>
      <c r="C146" s="39"/>
      <c r="D146" s="40"/>
      <c r="E146" s="39"/>
      <c r="F146" s="41"/>
      <c r="G146" s="42"/>
      <c r="H146" s="50"/>
      <c r="I146" s="42"/>
      <c r="J146" s="42"/>
      <c r="K146" s="42"/>
      <c r="L146" s="41"/>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row>
    <row r="147" spans="2:254" s="70" customFormat="1">
      <c r="B147" s="39"/>
      <c r="C147" s="39"/>
      <c r="D147" s="40"/>
      <c r="E147" s="39"/>
      <c r="F147" s="41"/>
      <c r="G147" s="42"/>
      <c r="H147" s="50"/>
      <c r="I147" s="42"/>
      <c r="J147" s="42"/>
      <c r="K147" s="42"/>
      <c r="L147" s="41"/>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row>
    <row r="148" spans="2:254" s="70" customFormat="1">
      <c r="B148" s="39"/>
      <c r="C148" s="39"/>
      <c r="D148" s="40"/>
      <c r="E148" s="39"/>
      <c r="F148" s="41"/>
      <c r="G148" s="42"/>
      <c r="H148" s="50"/>
      <c r="I148" s="42"/>
      <c r="J148" s="42"/>
      <c r="K148" s="42"/>
      <c r="L148" s="41"/>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row>
    <row r="149" spans="2:254" s="70" customFormat="1">
      <c r="B149" s="39"/>
      <c r="C149" s="39"/>
      <c r="D149" s="40"/>
      <c r="E149" s="39"/>
      <c r="F149" s="41"/>
      <c r="G149" s="42"/>
      <c r="H149" s="50"/>
      <c r="I149" s="42"/>
      <c r="J149" s="42"/>
      <c r="K149" s="42"/>
      <c r="L149" s="41"/>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row>
    <row r="150" spans="2:254" s="70" customFormat="1">
      <c r="B150" s="39"/>
      <c r="C150" s="39"/>
      <c r="D150" s="40"/>
      <c r="E150" s="39"/>
      <c r="F150" s="41"/>
      <c r="G150" s="42"/>
      <c r="H150" s="50"/>
      <c r="I150" s="42"/>
      <c r="J150" s="42"/>
      <c r="K150" s="42"/>
      <c r="L150" s="41"/>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row>
    <row r="151" spans="2:254" s="70" customFormat="1">
      <c r="B151" s="39"/>
      <c r="C151" s="39"/>
      <c r="D151" s="40"/>
      <c r="E151" s="39"/>
      <c r="F151" s="41"/>
      <c r="G151" s="42"/>
      <c r="H151" s="50"/>
      <c r="I151" s="42"/>
      <c r="J151" s="42"/>
      <c r="K151" s="42"/>
      <c r="L151" s="41"/>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row>
    <row r="152" spans="2:254" s="70" customFormat="1">
      <c r="B152" s="39"/>
      <c r="C152" s="39"/>
      <c r="D152" s="40"/>
      <c r="E152" s="39"/>
      <c r="F152" s="41"/>
      <c r="G152" s="42"/>
      <c r="H152" s="50"/>
      <c r="I152" s="42"/>
      <c r="J152" s="42"/>
      <c r="K152" s="42"/>
      <c r="L152" s="41"/>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row>
    <row r="153" spans="2:254" s="70" customFormat="1">
      <c r="B153" s="39"/>
      <c r="C153" s="39"/>
      <c r="D153" s="40"/>
      <c r="E153" s="39"/>
      <c r="F153" s="41"/>
      <c r="G153" s="42"/>
      <c r="H153" s="50"/>
      <c r="I153" s="42"/>
      <c r="J153" s="42"/>
      <c r="K153" s="42"/>
      <c r="L153" s="41"/>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row>
    <row r="154" spans="2:254" s="70" customFormat="1">
      <c r="B154" s="39"/>
      <c r="C154" s="39"/>
      <c r="D154" s="40"/>
      <c r="E154" s="39"/>
      <c r="F154" s="41"/>
      <c r="G154" s="42"/>
      <c r="H154" s="50"/>
      <c r="I154" s="42"/>
      <c r="J154" s="42"/>
      <c r="K154" s="42"/>
      <c r="L154" s="41"/>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row>
    <row r="155" spans="2:254" s="70" customFormat="1">
      <c r="B155" s="39"/>
      <c r="C155" s="39"/>
      <c r="D155" s="40"/>
      <c r="E155" s="39"/>
      <c r="F155" s="41"/>
      <c r="G155" s="42"/>
      <c r="H155" s="50"/>
      <c r="I155" s="42"/>
      <c r="J155" s="42"/>
      <c r="K155" s="42"/>
      <c r="L155" s="41"/>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row>
    <row r="156" spans="2:254" s="70" customFormat="1">
      <c r="B156" s="39"/>
      <c r="C156" s="39"/>
      <c r="D156" s="40"/>
      <c r="E156" s="39"/>
      <c r="F156" s="41"/>
      <c r="G156" s="42"/>
      <c r="H156" s="50"/>
      <c r="I156" s="42"/>
      <c r="J156" s="42"/>
      <c r="K156" s="42"/>
      <c r="L156" s="41"/>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row>
    <row r="157" spans="2:254" s="70" customFormat="1">
      <c r="B157" s="39"/>
      <c r="C157" s="39"/>
      <c r="D157" s="40"/>
      <c r="E157" s="39"/>
      <c r="F157" s="41"/>
      <c r="G157" s="42"/>
      <c r="H157" s="50"/>
      <c r="I157" s="42"/>
      <c r="J157" s="42"/>
      <c r="K157" s="42"/>
      <c r="L157" s="41"/>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row>
    <row r="158" spans="2:254" s="70" customFormat="1">
      <c r="B158" s="39"/>
      <c r="C158" s="39"/>
      <c r="D158" s="40"/>
      <c r="E158" s="39"/>
      <c r="F158" s="41"/>
      <c r="G158" s="42"/>
      <c r="H158" s="50"/>
      <c r="I158" s="42"/>
      <c r="J158" s="42"/>
      <c r="K158" s="42"/>
      <c r="L158" s="41"/>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row>
    <row r="159" spans="2:254" s="70" customFormat="1">
      <c r="B159" s="39"/>
      <c r="C159" s="39"/>
      <c r="D159" s="40"/>
      <c r="E159" s="39"/>
      <c r="F159" s="41"/>
      <c r="G159" s="42"/>
      <c r="H159" s="50"/>
      <c r="I159" s="42"/>
      <c r="J159" s="42"/>
      <c r="K159" s="42"/>
      <c r="L159" s="41"/>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row>
    <row r="160" spans="2:254" s="70" customFormat="1">
      <c r="B160" s="39"/>
      <c r="C160" s="39"/>
      <c r="D160" s="40"/>
      <c r="E160" s="39"/>
      <c r="F160" s="41"/>
      <c r="G160" s="42"/>
      <c r="H160" s="50"/>
      <c r="I160" s="42"/>
      <c r="J160" s="42"/>
      <c r="K160" s="42"/>
      <c r="L160" s="41"/>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row>
    <row r="161" spans="2:254" s="70" customFormat="1">
      <c r="B161" s="39"/>
      <c r="C161" s="39"/>
      <c r="D161" s="40"/>
      <c r="E161" s="39"/>
      <c r="F161" s="41"/>
      <c r="G161" s="42"/>
      <c r="H161" s="50"/>
      <c r="I161" s="42"/>
      <c r="J161" s="42"/>
      <c r="K161" s="42"/>
      <c r="L161" s="41"/>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row>
    <row r="162" spans="2:254" s="70" customFormat="1">
      <c r="B162" s="39"/>
      <c r="C162" s="39"/>
      <c r="D162" s="40"/>
      <c r="E162" s="39"/>
      <c r="F162" s="41"/>
      <c r="G162" s="42"/>
      <c r="H162" s="50"/>
      <c r="I162" s="42"/>
      <c r="J162" s="42"/>
      <c r="K162" s="42"/>
      <c r="L162" s="41"/>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row>
  </sheetData>
  <mergeCells count="21">
    <mergeCell ref="L12:L13"/>
    <mergeCell ref="C10:D10"/>
    <mergeCell ref="C11:D11"/>
    <mergeCell ref="D6:J6"/>
    <mergeCell ref="I12:I13"/>
    <mergeCell ref="B7:L7"/>
    <mergeCell ref="J12:J13"/>
    <mergeCell ref="B12:B13"/>
    <mergeCell ref="D12:D13"/>
    <mergeCell ref="E12:E13"/>
    <mergeCell ref="F12:F13"/>
    <mergeCell ref="C9:I9"/>
    <mergeCell ref="C12:C13"/>
    <mergeCell ref="I65:K65"/>
    <mergeCell ref="I66:K66"/>
    <mergeCell ref="I67:K67"/>
    <mergeCell ref="B59:D59"/>
    <mergeCell ref="D2:J2"/>
    <mergeCell ref="K12:K13"/>
    <mergeCell ref="D3:J4"/>
    <mergeCell ref="D5:J5"/>
  </mergeCells>
  <phoneticPr fontId="2" type="noConversion"/>
  <printOptions horizontalCentered="1"/>
  <pageMargins left="0.23622047244094491" right="0.23622047244094491" top="0.35433070866141736" bottom="0.35433070866141736" header="0.31496062992125984" footer="0.31496062992125984"/>
  <pageSetup paperSize="9" scale="65" firstPageNumber="0" fitToWidth="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dimension ref="A1:H32"/>
  <sheetViews>
    <sheetView view="pageBreakPreview" topLeftCell="A7" zoomScale="60" workbookViewId="0">
      <selection activeCell="E18" sqref="E18"/>
    </sheetView>
  </sheetViews>
  <sheetFormatPr defaultRowHeight="12.75"/>
  <cols>
    <col min="2" max="2" width="41.42578125" customWidth="1"/>
    <col min="3" max="3" width="19.140625" customWidth="1"/>
    <col min="4" max="4" width="19.42578125" customWidth="1"/>
    <col min="5" max="5" width="17.42578125" customWidth="1"/>
    <col min="6" max="6" width="15.5703125" customWidth="1"/>
    <col min="7" max="7" width="16.42578125" customWidth="1"/>
    <col min="8" max="8" width="15.5703125" customWidth="1"/>
  </cols>
  <sheetData>
    <row r="1" spans="1:8">
      <c r="A1" s="1"/>
      <c r="B1" s="2"/>
      <c r="C1" s="2"/>
      <c r="D1" s="2"/>
      <c r="E1" s="2"/>
      <c r="F1" s="2"/>
      <c r="G1" s="2"/>
      <c r="H1" s="3"/>
    </row>
    <row r="2" spans="1:8">
      <c r="A2" s="4"/>
      <c r="B2" s="5"/>
      <c r="C2" s="5"/>
      <c r="D2" s="5"/>
      <c r="E2" s="5"/>
      <c r="F2" s="5"/>
      <c r="G2" s="5"/>
      <c r="H2" s="6"/>
    </row>
    <row r="3" spans="1:8">
      <c r="A3" s="4"/>
      <c r="B3" s="5"/>
      <c r="C3" s="5"/>
      <c r="D3" s="5"/>
      <c r="E3" s="5"/>
      <c r="F3" s="5"/>
      <c r="G3" s="5"/>
      <c r="H3" s="6"/>
    </row>
    <row r="4" spans="1:8" ht="35.25">
      <c r="A4" s="4"/>
      <c r="B4" s="5"/>
      <c r="C4" s="7" t="s">
        <v>68</v>
      </c>
      <c r="D4" s="8"/>
      <c r="E4" s="8"/>
      <c r="F4" s="9"/>
      <c r="G4" s="5"/>
      <c r="H4" s="6"/>
    </row>
    <row r="5" spans="1:8" ht="20.25">
      <c r="A5" s="4"/>
      <c r="B5" s="5"/>
      <c r="C5" s="10" t="s">
        <v>69</v>
      </c>
      <c r="D5" s="5"/>
      <c r="E5" s="5"/>
      <c r="F5" s="5"/>
      <c r="G5" s="5"/>
      <c r="H5" s="6"/>
    </row>
    <row r="6" spans="1:8" ht="30">
      <c r="A6" s="4"/>
      <c r="B6" s="5"/>
      <c r="C6" s="11"/>
      <c r="D6" s="11"/>
      <c r="E6" s="11"/>
      <c r="F6" s="5"/>
      <c r="G6" s="5"/>
      <c r="H6" s="12"/>
    </row>
    <row r="7" spans="1:8">
      <c r="A7" s="4"/>
      <c r="B7" s="5"/>
      <c r="C7" s="5"/>
      <c r="D7" s="5"/>
      <c r="E7" s="5"/>
      <c r="F7" s="5"/>
      <c r="G7" s="5"/>
      <c r="H7" s="6"/>
    </row>
    <row r="8" spans="1:8">
      <c r="A8" s="4"/>
      <c r="B8" s="5"/>
      <c r="C8" s="5"/>
      <c r="D8" s="5"/>
      <c r="E8" s="5"/>
      <c r="F8" s="5"/>
      <c r="G8" s="5"/>
      <c r="H8" s="6"/>
    </row>
    <row r="9" spans="1:8" ht="18">
      <c r="A9" s="13" t="s">
        <v>70</v>
      </c>
      <c r="B9" s="5"/>
      <c r="C9" s="5"/>
      <c r="D9" s="5"/>
      <c r="E9" s="5"/>
      <c r="F9" s="5"/>
      <c r="G9" s="5"/>
      <c r="H9" s="6"/>
    </row>
    <row r="10" spans="1:8">
      <c r="A10" s="4"/>
      <c r="B10" s="5"/>
      <c r="C10" s="5"/>
      <c r="D10" s="5"/>
      <c r="E10" s="5"/>
      <c r="F10" s="5"/>
      <c r="G10" s="5"/>
      <c r="H10" s="6"/>
    </row>
    <row r="11" spans="1:8" ht="45.6" customHeight="1">
      <c r="A11" s="123" t="s">
        <v>19</v>
      </c>
      <c r="B11" s="163" t="str">
        <f>Orçamento!C9</f>
        <v>PRESTAÇÃO DE SERVIÇOS TÉCNICOS ESPECIALIZADOS PARA REVITALIZAÇÃO E REFORMA DA ILUMINAÇÃO PÚBLICA AV JOCA BRANDAO – CENTRO – ITAJAI – SC</v>
      </c>
      <c r="C11" s="164"/>
      <c r="D11" s="164"/>
      <c r="E11" s="165"/>
      <c r="F11" s="123" t="s">
        <v>18</v>
      </c>
      <c r="G11" s="125">
        <f>Orçamento!K8</f>
        <v>44237</v>
      </c>
      <c r="H11" s="14"/>
    </row>
    <row r="12" spans="1:8">
      <c r="A12" s="14" t="s">
        <v>20</v>
      </c>
      <c r="B12" s="14" t="s">
        <v>130</v>
      </c>
      <c r="C12" s="15"/>
      <c r="D12" s="16"/>
      <c r="E12" s="17"/>
      <c r="F12" s="22" t="s">
        <v>17</v>
      </c>
      <c r="G12" s="124">
        <v>0.25</v>
      </c>
      <c r="H12" s="14"/>
    </row>
    <row r="13" spans="1:8">
      <c r="A13" s="4"/>
      <c r="B13" s="5"/>
      <c r="C13" s="5"/>
      <c r="D13" s="5"/>
      <c r="E13" s="5"/>
      <c r="F13" s="5"/>
      <c r="G13" s="5"/>
      <c r="H13" s="6"/>
    </row>
    <row r="14" spans="1:8">
      <c r="A14" s="4"/>
      <c r="B14" s="5"/>
      <c r="C14" s="5"/>
      <c r="D14" s="5"/>
      <c r="E14" s="5"/>
      <c r="F14" s="5"/>
      <c r="G14" s="5"/>
      <c r="H14" s="6"/>
    </row>
    <row r="15" spans="1:8">
      <c r="A15" s="19" t="s">
        <v>71</v>
      </c>
      <c r="B15" s="20" t="s">
        <v>72</v>
      </c>
      <c r="C15" s="19" t="s">
        <v>73</v>
      </c>
      <c r="D15" s="19" t="s">
        <v>74</v>
      </c>
      <c r="E15" s="21" t="s">
        <v>75</v>
      </c>
      <c r="F15" s="21" t="s">
        <v>76</v>
      </c>
      <c r="G15" s="21" t="s">
        <v>77</v>
      </c>
      <c r="H15" s="19" t="s">
        <v>78</v>
      </c>
    </row>
    <row r="16" spans="1:8">
      <c r="A16" s="22"/>
      <c r="B16" s="14"/>
      <c r="C16" s="14"/>
      <c r="D16" s="22"/>
      <c r="E16" s="14"/>
      <c r="F16" s="14"/>
      <c r="G16" s="14"/>
      <c r="H16" s="14"/>
    </row>
    <row r="17" spans="1:8">
      <c r="A17" s="22"/>
      <c r="B17" s="14"/>
      <c r="C17" s="14"/>
      <c r="D17" s="22"/>
      <c r="E17" s="14"/>
      <c r="F17" s="14"/>
      <c r="G17" s="14"/>
      <c r="H17" s="14"/>
    </row>
    <row r="18" spans="1:8">
      <c r="A18" s="22">
        <v>1</v>
      </c>
      <c r="B18" s="23" t="str">
        <f>Orçamento!D14</f>
        <v>INSTALACOES ELETROMECANICAS E CIVIL</v>
      </c>
      <c r="C18" s="23">
        <f>Orçamento!K14</f>
        <v>944163.63000000012</v>
      </c>
      <c r="D18" s="22"/>
      <c r="E18" s="23">
        <f>C18/3</f>
        <v>314721.21000000002</v>
      </c>
      <c r="F18" s="23">
        <f>C18/3</f>
        <v>314721.21000000002</v>
      </c>
      <c r="G18" s="23">
        <f>C18/3</f>
        <v>314721.21000000002</v>
      </c>
      <c r="H18" s="23">
        <f>SUM(E18:G18)</f>
        <v>944163.63000000012</v>
      </c>
    </row>
    <row r="19" spans="1:8">
      <c r="A19" s="22"/>
      <c r="B19" s="14"/>
      <c r="C19" s="14"/>
      <c r="D19" s="22"/>
      <c r="E19" s="14"/>
      <c r="F19" s="14"/>
      <c r="G19" s="14"/>
      <c r="H19" s="14"/>
    </row>
    <row r="20" spans="1:8">
      <c r="A20" s="22"/>
      <c r="B20" s="14"/>
      <c r="C20" s="14"/>
      <c r="D20" s="22" t="s">
        <v>79</v>
      </c>
      <c r="E20" s="18">
        <f>1/3</f>
        <v>0.33333333333333331</v>
      </c>
      <c r="F20" s="18">
        <f t="shared" ref="F20:G20" si="0">1/3</f>
        <v>0.33333333333333331</v>
      </c>
      <c r="G20" s="18">
        <f t="shared" si="0"/>
        <v>0.33333333333333331</v>
      </c>
      <c r="H20" s="18">
        <f>SUM(E20:G20)</f>
        <v>1</v>
      </c>
    </row>
    <row r="21" spans="1:8">
      <c r="A21" s="22"/>
      <c r="B21" s="14" t="s">
        <v>80</v>
      </c>
      <c r="C21" s="14"/>
      <c r="D21" s="22"/>
      <c r="E21" s="23">
        <f>E18</f>
        <v>314721.21000000002</v>
      </c>
      <c r="F21" s="23">
        <f t="shared" ref="F21:G21" si="1">F18</f>
        <v>314721.21000000002</v>
      </c>
      <c r="G21" s="23">
        <f t="shared" si="1"/>
        <v>314721.21000000002</v>
      </c>
      <c r="H21" s="23">
        <f>SUM(E21:G21)</f>
        <v>944163.63000000012</v>
      </c>
    </row>
    <row r="22" spans="1:8">
      <c r="A22" s="22"/>
      <c r="B22" s="14" t="s">
        <v>81</v>
      </c>
      <c r="C22" s="14"/>
      <c r="D22" s="14"/>
      <c r="E22" s="18">
        <f>E20</f>
        <v>0.33333333333333331</v>
      </c>
      <c r="F22" s="18">
        <f t="shared" ref="F22:G22" si="2">F20</f>
        <v>0.33333333333333331</v>
      </c>
      <c r="G22" s="18">
        <f t="shared" si="2"/>
        <v>0.33333333333333331</v>
      </c>
      <c r="H22" s="18">
        <v>1</v>
      </c>
    </row>
    <row r="23" spans="1:8">
      <c r="A23" s="22"/>
      <c r="B23" s="14" t="s">
        <v>82</v>
      </c>
      <c r="C23" s="23">
        <f>C18</f>
        <v>944163.63000000012</v>
      </c>
      <c r="D23" s="14"/>
      <c r="E23" s="23">
        <f>E18</f>
        <v>314721.21000000002</v>
      </c>
      <c r="F23" s="23">
        <f t="shared" ref="F23:G23" si="3">F18</f>
        <v>314721.21000000002</v>
      </c>
      <c r="G23" s="23">
        <f t="shared" si="3"/>
        <v>314721.21000000002</v>
      </c>
      <c r="H23" s="23">
        <f>SUM(E23:G23)</f>
        <v>944163.63000000012</v>
      </c>
    </row>
    <row r="24" spans="1:8">
      <c r="A24" s="22"/>
      <c r="B24" s="14" t="s">
        <v>83</v>
      </c>
      <c r="C24" s="14"/>
      <c r="D24" s="14"/>
      <c r="E24" s="18">
        <f>E22</f>
        <v>0.33333333333333331</v>
      </c>
      <c r="F24" s="18">
        <f t="shared" ref="F24:G24" si="4">F22</f>
        <v>0.33333333333333331</v>
      </c>
      <c r="G24" s="18">
        <f t="shared" si="4"/>
        <v>0.33333333333333331</v>
      </c>
      <c r="H24" s="18">
        <v>1</v>
      </c>
    </row>
    <row r="25" spans="1:8">
      <c r="A25" s="24"/>
      <c r="B25" s="5"/>
      <c r="C25" s="5"/>
      <c r="D25" s="5"/>
      <c r="E25" s="5"/>
      <c r="F25" s="5"/>
      <c r="G25" s="5"/>
      <c r="H25" s="6"/>
    </row>
    <row r="26" spans="1:8">
      <c r="A26" s="24"/>
      <c r="B26" s="5"/>
      <c r="C26" s="5"/>
      <c r="D26" s="5"/>
      <c r="E26" s="5"/>
      <c r="F26" s="5"/>
      <c r="G26" s="5"/>
      <c r="H26" s="6"/>
    </row>
    <row r="27" spans="1:8">
      <c r="A27" s="24"/>
      <c r="B27" s="5"/>
      <c r="C27" s="5"/>
      <c r="D27" s="5"/>
      <c r="E27" s="5"/>
      <c r="F27" s="5"/>
      <c r="G27" s="5"/>
      <c r="H27" s="6"/>
    </row>
    <row r="28" spans="1:8">
      <c r="A28" s="24"/>
      <c r="B28" s="5"/>
      <c r="C28" s="5"/>
      <c r="D28" s="5" t="s">
        <v>84</v>
      </c>
      <c r="E28" s="5"/>
      <c r="F28" s="5"/>
      <c r="G28" s="5"/>
      <c r="H28" s="6"/>
    </row>
    <row r="29" spans="1:8">
      <c r="A29" s="24"/>
      <c r="B29" s="5"/>
      <c r="C29" s="5"/>
      <c r="D29" s="5"/>
      <c r="E29" s="25"/>
      <c r="F29" s="25"/>
      <c r="G29" s="25"/>
      <c r="H29" s="6"/>
    </row>
    <row r="30" spans="1:8">
      <c r="A30" s="24"/>
      <c r="B30" s="5"/>
      <c r="C30" s="5"/>
      <c r="D30" s="5"/>
      <c r="E30" s="166" t="s">
        <v>85</v>
      </c>
      <c r="F30" s="166"/>
      <c r="G30" s="166"/>
      <c r="H30" s="6"/>
    </row>
    <row r="31" spans="1:8">
      <c r="A31" s="24"/>
      <c r="B31" s="5"/>
      <c r="C31" s="5"/>
      <c r="D31" s="5"/>
      <c r="E31" s="167" t="s">
        <v>86</v>
      </c>
      <c r="F31" s="167"/>
      <c r="G31" s="167"/>
      <c r="H31" s="6"/>
    </row>
    <row r="32" spans="1:8">
      <c r="A32" s="26"/>
      <c r="B32" s="25"/>
      <c r="C32" s="25"/>
      <c r="D32" s="25"/>
      <c r="E32" s="25"/>
      <c r="F32" s="25"/>
      <c r="G32" s="25"/>
      <c r="H32" s="27"/>
    </row>
  </sheetData>
  <mergeCells count="3">
    <mergeCell ref="B11:E11"/>
    <mergeCell ref="E30:G30"/>
    <mergeCell ref="E31:G31"/>
  </mergeCells>
  <pageMargins left="0.511811024" right="0.511811024" top="0.78740157499999996" bottom="0.78740157499999996" header="0.31496062000000002" footer="0.31496062000000002"/>
  <pageSetup paperSize="9" scale="90" orientation="landscape" verticalDpi="0" r:id="rId1"/>
  <drawing r:id="rId2"/>
</worksheet>
</file>

<file path=xl/worksheets/sheet3.xml><?xml version="1.0" encoding="utf-8"?>
<worksheet xmlns="http://schemas.openxmlformats.org/spreadsheetml/2006/main" xmlns:r="http://schemas.openxmlformats.org/officeDocument/2006/relationships">
  <dimension ref="A1:E26"/>
  <sheetViews>
    <sheetView workbookViewId="0">
      <selection activeCell="I20" sqref="I20"/>
    </sheetView>
  </sheetViews>
  <sheetFormatPr defaultRowHeight="12.75"/>
  <cols>
    <col min="2" max="2" width="15.85546875" customWidth="1"/>
    <col min="3" max="3" width="10.42578125" customWidth="1"/>
    <col min="4" max="4" width="6.42578125" customWidth="1"/>
    <col min="5" max="5" width="8.42578125" customWidth="1"/>
  </cols>
  <sheetData>
    <row r="1" spans="1:5">
      <c r="A1" s="28"/>
      <c r="B1" s="29"/>
      <c r="C1" s="30"/>
      <c r="D1" s="30"/>
      <c r="E1" s="30"/>
    </row>
    <row r="2" spans="1:5">
      <c r="A2" s="28"/>
      <c r="B2" s="29"/>
      <c r="C2" s="30"/>
      <c r="D2" s="30"/>
      <c r="E2" s="30"/>
    </row>
    <row r="3" spans="1:5">
      <c r="A3" s="168" t="s">
        <v>95</v>
      </c>
      <c r="B3" s="168"/>
      <c r="C3" s="168"/>
      <c r="D3" s="168"/>
      <c r="E3" s="168"/>
    </row>
    <row r="4" spans="1:5">
      <c r="A4" s="28" t="s">
        <v>96</v>
      </c>
      <c r="B4" s="28" t="s">
        <v>97</v>
      </c>
      <c r="C4" s="30"/>
      <c r="D4" s="30"/>
      <c r="E4" s="31"/>
    </row>
    <row r="5" spans="1:5">
      <c r="A5" s="32" t="s">
        <v>98</v>
      </c>
      <c r="B5" s="30" t="s">
        <v>99</v>
      </c>
      <c r="C5" s="30"/>
      <c r="D5" s="30"/>
      <c r="E5" s="33">
        <v>0.02</v>
      </c>
    </row>
    <row r="6" spans="1:5">
      <c r="A6" s="32" t="s">
        <v>100</v>
      </c>
      <c r="B6" s="30" t="s">
        <v>101</v>
      </c>
      <c r="C6" s="30"/>
      <c r="D6" s="30"/>
      <c r="E6" s="33">
        <v>0.02</v>
      </c>
    </row>
    <row r="7" spans="1:5">
      <c r="A7" s="32" t="s">
        <v>102</v>
      </c>
      <c r="B7" s="30" t="s">
        <v>103</v>
      </c>
      <c r="C7" s="30"/>
      <c r="D7" s="30"/>
      <c r="E7" s="33">
        <v>0.03</v>
      </c>
    </row>
    <row r="8" spans="1:5">
      <c r="A8" s="32" t="s">
        <v>104</v>
      </c>
      <c r="B8" s="30" t="s">
        <v>105</v>
      </c>
      <c r="C8" s="30"/>
      <c r="D8" s="30"/>
      <c r="E8" s="34">
        <v>9.7999999999999997E-3</v>
      </c>
    </row>
    <row r="9" spans="1:5">
      <c r="A9" s="32" t="s">
        <v>106</v>
      </c>
      <c r="B9" s="30" t="s">
        <v>107</v>
      </c>
      <c r="C9" s="30"/>
      <c r="D9" s="30"/>
      <c r="E9" s="33">
        <v>5.0000000000000001E-3</v>
      </c>
    </row>
    <row r="10" spans="1:5">
      <c r="A10" s="32"/>
      <c r="B10" s="30"/>
      <c r="C10" s="169" t="s">
        <v>108</v>
      </c>
      <c r="D10" s="169"/>
      <c r="E10" s="35">
        <f>SUM(E5:E9)</f>
        <v>8.4800000000000014E-2</v>
      </c>
    </row>
    <row r="11" spans="1:5">
      <c r="A11" s="32"/>
      <c r="B11" s="30"/>
      <c r="C11" s="30"/>
      <c r="D11" s="30"/>
      <c r="E11" s="36"/>
    </row>
    <row r="12" spans="1:5">
      <c r="A12" s="37" t="s">
        <v>109</v>
      </c>
      <c r="B12" s="28" t="s">
        <v>110</v>
      </c>
      <c r="C12" s="30"/>
      <c r="D12" s="30"/>
      <c r="E12" s="36"/>
    </row>
    <row r="13" spans="1:5">
      <c r="A13" s="32" t="s">
        <v>111</v>
      </c>
      <c r="B13" s="30" t="s">
        <v>112</v>
      </c>
      <c r="C13" s="30"/>
      <c r="D13" s="30"/>
      <c r="E13" s="33">
        <v>6.4500000000000002E-2</v>
      </c>
    </row>
    <row r="14" spans="1:5">
      <c r="A14" s="32"/>
      <c r="B14" s="30"/>
      <c r="C14" s="169" t="s">
        <v>113</v>
      </c>
      <c r="D14" s="169"/>
      <c r="E14" s="35">
        <f>SUM(E13:E13)</f>
        <v>6.4500000000000002E-2</v>
      </c>
    </row>
    <row r="15" spans="1:5">
      <c r="A15" s="32"/>
      <c r="B15" s="30"/>
      <c r="C15" s="30"/>
      <c r="D15" s="30"/>
      <c r="E15" s="36"/>
    </row>
    <row r="16" spans="1:5">
      <c r="A16" s="37" t="s">
        <v>114</v>
      </c>
      <c r="B16" s="28" t="s">
        <v>115</v>
      </c>
      <c r="C16" s="30"/>
      <c r="D16" s="30"/>
      <c r="E16" s="36"/>
    </row>
    <row r="17" spans="1:5">
      <c r="A17" s="32" t="s">
        <v>116</v>
      </c>
      <c r="B17" s="30" t="s">
        <v>117</v>
      </c>
      <c r="C17" s="30"/>
      <c r="D17" s="30"/>
      <c r="E17" s="33">
        <v>0.03</v>
      </c>
    </row>
    <row r="18" spans="1:5">
      <c r="A18" s="32" t="s">
        <v>118</v>
      </c>
      <c r="B18" s="30" t="s">
        <v>119</v>
      </c>
      <c r="C18" s="30"/>
      <c r="D18" s="30"/>
      <c r="E18" s="33">
        <v>8.2000000000000007E-3</v>
      </c>
    </row>
    <row r="19" spans="1:5">
      <c r="A19" s="32" t="s">
        <v>120</v>
      </c>
      <c r="B19" s="30" t="s">
        <v>121</v>
      </c>
      <c r="C19" s="30"/>
      <c r="D19" s="30"/>
      <c r="E19" s="33">
        <v>3.7999999999999999E-2</v>
      </c>
    </row>
    <row r="20" spans="1:5">
      <c r="A20" s="30"/>
      <c r="B20" s="30"/>
      <c r="C20" s="169" t="s">
        <v>122</v>
      </c>
      <c r="D20" s="169"/>
      <c r="E20" s="35">
        <f>SUM(E17:E19)</f>
        <v>7.619999999999999E-2</v>
      </c>
    </row>
    <row r="21" spans="1:5">
      <c r="A21" s="30"/>
      <c r="B21" s="30"/>
      <c r="C21" s="30"/>
      <c r="D21" s="30"/>
      <c r="E21" s="30"/>
    </row>
    <row r="22" spans="1:5">
      <c r="A22" s="30"/>
      <c r="B22" s="30"/>
      <c r="C22" s="30"/>
      <c r="D22" s="30"/>
      <c r="E22" s="30"/>
    </row>
    <row r="23" spans="1:5">
      <c r="A23" s="168" t="s">
        <v>123</v>
      </c>
      <c r="B23" s="168"/>
      <c r="C23" s="168"/>
      <c r="D23" s="168"/>
      <c r="E23" s="168"/>
    </row>
    <row r="24" spans="1:5">
      <c r="A24" s="30" t="s">
        <v>124</v>
      </c>
      <c r="B24" s="30"/>
      <c r="C24" s="30"/>
      <c r="D24" s="30"/>
      <c r="E24" s="38">
        <f>((((1+E10)*(1+E14))/(1-E20))-1)</f>
        <v>0.25002121671357447</v>
      </c>
    </row>
    <row r="25" spans="1:5">
      <c r="A25" s="30"/>
      <c r="B25" s="30"/>
      <c r="C25" s="30"/>
      <c r="D25" s="30"/>
      <c r="E25" s="30"/>
    </row>
    <row r="26" spans="1:5">
      <c r="A26" s="30"/>
      <c r="B26" s="30"/>
      <c r="C26" s="30"/>
      <c r="D26" s="30"/>
      <c r="E26" s="30"/>
    </row>
  </sheetData>
  <mergeCells count="5">
    <mergeCell ref="A3:E3"/>
    <mergeCell ref="C10:D10"/>
    <mergeCell ref="C14:D14"/>
    <mergeCell ref="C20:D20"/>
    <mergeCell ref="A23:E2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Orçamento</vt:lpstr>
      <vt:lpstr>Cronograma</vt:lpstr>
      <vt:lpstr>BDI</vt:lpstr>
      <vt:lpstr>Orçamento!Area_de_impressao</vt:lpstr>
      <vt:lpstr>Orçamento!Excel_BuiltIn_Print_Area_1</vt:lpstr>
      <vt:lpstr>Orçamento!Excel_BuiltIn_Print_Titles_1</vt:lpstr>
      <vt:lpstr>Orçamento!Titulos_de_impressao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ROGERIO</dc:creator>
  <cp:lastModifiedBy>77581814904</cp:lastModifiedBy>
  <cp:lastPrinted>2020-06-22T18:12:00Z</cp:lastPrinted>
  <dcterms:created xsi:type="dcterms:W3CDTF">2009-02-09T18:20:35Z</dcterms:created>
  <dcterms:modified xsi:type="dcterms:W3CDTF">2021-03-18T13:51:30Z</dcterms:modified>
</cp:coreProperties>
</file>